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21240" windowHeight="14085"/>
  </bookViews>
  <sheets>
    <sheet name="Backup Sheet" sheetId="25" r:id="rId1"/>
    <sheet name="Team Orders" sheetId="1" r:id="rId2"/>
    <sheet name="Team Scores" sheetId="2" r:id="rId3"/>
    <sheet name="Data" sheetId="3" r:id="rId4"/>
    <sheet name="Demand" sheetId="24" r:id="rId5"/>
    <sheet name="Arsenal" sheetId="5" r:id="rId6"/>
    <sheet name="AstonVilla" sheetId="4" r:id="rId7"/>
    <sheet name="Birmingham" sheetId="6" r:id="rId8"/>
    <sheet name="Blackburn" sheetId="7" r:id="rId9"/>
    <sheet name="Blackpool" sheetId="8" r:id="rId10"/>
    <sheet name="Bolton" sheetId="9" r:id="rId11"/>
    <sheet name="Chelsea" sheetId="10" r:id="rId12"/>
    <sheet name="Everton" sheetId="11" r:id="rId13"/>
    <sheet name="Fulham" sheetId="12" r:id="rId14"/>
    <sheet name="Liverpool" sheetId="13" r:id="rId15"/>
    <sheet name="ManCity" sheetId="14" r:id="rId16"/>
    <sheet name="ManUtd" sheetId="15" r:id="rId17"/>
    <sheet name="Newcastle" sheetId="16" r:id="rId18"/>
    <sheet name="Stoke" sheetId="17" r:id="rId19"/>
    <sheet name="Sunderland" sheetId="18" r:id="rId20"/>
    <sheet name="Tottenham" sheetId="19" r:id="rId21"/>
    <sheet name="WestHam" sheetId="20" r:id="rId22"/>
    <sheet name="WestBrom" sheetId="21" r:id="rId23"/>
    <sheet name="Wigan" sheetId="22" r:id="rId24"/>
    <sheet name="Wolves" sheetId="23" r:id="rId25"/>
  </sheets>
  <definedNames>
    <definedName name="cC" localSheetId="5">Arsenal!$D$3</definedName>
    <definedName name="cC" localSheetId="7">Birmingham!$D$3</definedName>
    <definedName name="cC" localSheetId="8">Blackburn!$D$3</definedName>
    <definedName name="cC" localSheetId="9">Blackpool!$D$3</definedName>
    <definedName name="cC" localSheetId="10">Bolton!$D$3</definedName>
    <definedName name="cC" localSheetId="11">Chelsea!$D$3</definedName>
    <definedName name="cC" localSheetId="12">Everton!$D$3</definedName>
    <definedName name="cC" localSheetId="13">Fulham!$D$3</definedName>
    <definedName name="cC" localSheetId="14">Liverpool!$D$3</definedName>
    <definedName name="cC" localSheetId="15">ManCity!$D$3</definedName>
    <definedName name="cC" localSheetId="16">ManUtd!$D$3</definedName>
    <definedName name="cC" localSheetId="17">Newcastle!$D$3</definedName>
    <definedName name="cC" localSheetId="18">Stoke!$D$3</definedName>
    <definedName name="cC" localSheetId="19">Sunderland!$D$3</definedName>
    <definedName name="cC" localSheetId="20">Tottenham!$D$3</definedName>
    <definedName name="cC" localSheetId="22">WestBrom!$D$3</definedName>
    <definedName name="cC" localSheetId="21">WestHam!$D$3</definedName>
    <definedName name="cC" localSheetId="23">Wigan!$D$3</definedName>
    <definedName name="cC" localSheetId="24">Wolves!$D$3</definedName>
    <definedName name="cC">AstonVilla!$D$3</definedName>
    <definedName name="cM" localSheetId="5">Arsenal!$D$2</definedName>
    <definedName name="cM" localSheetId="7">Birmingham!$D$2</definedName>
    <definedName name="cM" localSheetId="8">Blackburn!$D$2</definedName>
    <definedName name="cM" localSheetId="9">Blackpool!$D$2</definedName>
    <definedName name="cM" localSheetId="10">Bolton!$D$2</definedName>
    <definedName name="cM" localSheetId="11">Chelsea!$D$2</definedName>
    <definedName name="cM" localSheetId="12">Everton!$D$2</definedName>
    <definedName name="cM" localSheetId="13">Fulham!$D$2</definedName>
    <definedName name="cM" localSheetId="14">Liverpool!$D$2</definedName>
    <definedName name="cM" localSheetId="15">ManCity!$D$2</definedName>
    <definedName name="cM" localSheetId="16">ManUtd!$D$2</definedName>
    <definedName name="cM" localSheetId="17">Newcastle!$D$2</definedName>
    <definedName name="cM" localSheetId="18">Stoke!$D$2</definedName>
    <definedName name="cM" localSheetId="19">Sunderland!$D$2</definedName>
    <definedName name="cM" localSheetId="20">Tottenham!$D$2</definedName>
    <definedName name="cM" localSheetId="22">WestBrom!$D$2</definedName>
    <definedName name="cM" localSheetId="21">WestHam!$D$2</definedName>
    <definedName name="cM" localSheetId="23">Wigan!$D$2</definedName>
    <definedName name="cM" localSheetId="24">Wolves!$D$2</definedName>
    <definedName name="cM">AstonVilla!$D$2</definedName>
    <definedName name="p" localSheetId="5">Arsenal!$D$1</definedName>
    <definedName name="p" localSheetId="7">Birmingham!$D$1</definedName>
    <definedName name="p" localSheetId="8">Blackburn!$D$1</definedName>
    <definedName name="p" localSheetId="9">Blackpool!$D$1</definedName>
    <definedName name="p" localSheetId="10">Bolton!$D$1</definedName>
    <definedName name="p" localSheetId="11">Chelsea!$D$1</definedName>
    <definedName name="p" localSheetId="12">Everton!$D$1</definedName>
    <definedName name="p" localSheetId="13">Fulham!$D$1</definedName>
    <definedName name="p" localSheetId="14">Liverpool!$D$1</definedName>
    <definedName name="p" localSheetId="15">ManCity!$D$1</definedName>
    <definedName name="p" localSheetId="16">ManUtd!$D$1</definedName>
    <definedName name="p" localSheetId="17">Newcastle!$D$1</definedName>
    <definedName name="p" localSheetId="18">Stoke!$D$1</definedName>
    <definedName name="p" localSheetId="19">Sunderland!$D$1</definedName>
    <definedName name="p" localSheetId="20">Tottenham!$D$1</definedName>
    <definedName name="p" localSheetId="22">WestBrom!$D$1</definedName>
    <definedName name="p" localSheetId="21">WestHam!$D$1</definedName>
    <definedName name="p" localSheetId="23">Wigan!$D$1</definedName>
    <definedName name="p" localSheetId="24">Wolves!$D$1</definedName>
    <definedName name="p">AstonVilla!$D$1</definedName>
    <definedName name="rr" localSheetId="5">Arsenal!$D$4</definedName>
    <definedName name="rr" localSheetId="7">Birmingham!$D$4</definedName>
    <definedName name="rr" localSheetId="8">Blackburn!$D$4</definedName>
    <definedName name="rr" localSheetId="9">Blackpool!$D$4</definedName>
    <definedName name="rr" localSheetId="10">Bolton!$D$4</definedName>
    <definedName name="rr" localSheetId="11">Chelsea!$D$4</definedName>
    <definedName name="rr" localSheetId="12">Everton!$D$4</definedName>
    <definedName name="rr" localSheetId="13">Fulham!$D$4</definedName>
    <definedName name="rr" localSheetId="14">Liverpool!$D$4</definedName>
    <definedName name="rr" localSheetId="15">ManCity!$D$4</definedName>
    <definedName name="rr" localSheetId="16">ManUtd!$D$4</definedName>
    <definedName name="rr" localSheetId="17">Newcastle!$D$4</definedName>
    <definedName name="rr" localSheetId="18">Stoke!$D$4</definedName>
    <definedName name="rr" localSheetId="19">Sunderland!$D$4</definedName>
    <definedName name="rr" localSheetId="20">Tottenham!$D$4</definedName>
    <definedName name="rr" localSheetId="22">WestBrom!$D$4</definedName>
    <definedName name="rr" localSheetId="21">WestHam!$D$4</definedName>
    <definedName name="rr" localSheetId="23">Wigan!$D$4</definedName>
    <definedName name="rr" localSheetId="24">Wolves!$D$4</definedName>
    <definedName name="rr">AstonVilla!$D$4</definedName>
  </definedNames>
  <calcPr calcId="125725"/>
</workbook>
</file>

<file path=xl/calcChain.xml><?xml version="1.0" encoding="utf-8"?>
<calcChain xmlns="http://schemas.openxmlformats.org/spreadsheetml/2006/main">
  <c r="C9" i="23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22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21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20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1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18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17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16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15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14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13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12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11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10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8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7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6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4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C9" i="5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D8"/>
  <c r="C8"/>
  <c r="D7" i="2"/>
  <c r="B12" i="5" s="1"/>
  <c r="D8" i="2"/>
  <c r="B13" i="5" s="1"/>
  <c r="D9" i="2"/>
  <c r="B14" i="5" s="1"/>
  <c r="D10" i="2"/>
  <c r="B15" i="5" s="1"/>
  <c r="D11" i="2"/>
  <c r="B16" i="5" s="1"/>
  <c r="D12" i="2"/>
  <c r="B17" i="5" s="1"/>
  <c r="D13" i="2"/>
  <c r="B18" i="5" s="1"/>
  <c r="D14" i="2"/>
  <c r="B19" i="5" s="1"/>
  <c r="D15" i="2"/>
  <c r="B20" i="5" s="1"/>
  <c r="D16" i="2"/>
  <c r="B21" i="5" s="1"/>
  <c r="D17" i="2"/>
  <c r="B22" i="5" s="1"/>
  <c r="D18" i="2"/>
  <c r="B23" i="5" s="1"/>
  <c r="D19" i="2"/>
  <c r="B24" i="5" s="1"/>
  <c r="D20" i="2"/>
  <c r="B25" i="5" s="1"/>
  <c r="D21" i="2"/>
  <c r="B26" i="5" s="1"/>
  <c r="D22" i="2"/>
  <c r="B27" i="5" s="1"/>
  <c r="D23" i="2"/>
  <c r="B28" i="5" s="1"/>
  <c r="D24" i="2"/>
  <c r="B29" i="5" s="1"/>
  <c r="D25" i="2"/>
  <c r="B30" i="5" s="1"/>
  <c r="D26" i="2"/>
  <c r="B31" i="5" s="1"/>
  <c r="D27" i="2"/>
  <c r="B32" i="5" s="1"/>
  <c r="D28" i="2"/>
  <c r="B33" i="5" s="1"/>
  <c r="D29" i="2"/>
  <c r="B34" i="5" s="1"/>
  <c r="D30" i="2"/>
  <c r="B35" i="5" s="1"/>
  <c r="D31" i="2"/>
  <c r="B36" i="5" s="1"/>
  <c r="D32" i="2"/>
  <c r="B37" i="5" s="1"/>
  <c r="D33" i="2"/>
  <c r="B38" i="5" s="1"/>
  <c r="D34" i="2"/>
  <c r="B39" i="5" s="1"/>
  <c r="D35" i="2"/>
  <c r="B40" i="5" s="1"/>
  <c r="D36" i="2"/>
  <c r="B41" i="5" s="1"/>
  <c r="D37" i="2"/>
  <c r="B42" i="5" s="1"/>
  <c r="D38" i="2"/>
  <c r="B43" i="5" s="1"/>
  <c r="D39" i="2"/>
  <c r="B44" i="5" s="1"/>
  <c r="D40" i="2"/>
  <c r="B45" i="5" s="1"/>
  <c r="D41" i="2"/>
  <c r="B46" i="5" s="1"/>
  <c r="D42" i="2"/>
  <c r="B47" i="5" s="1"/>
  <c r="D43" i="2"/>
  <c r="B48" i="5" s="1"/>
  <c r="D44" i="2"/>
  <c r="B49" i="5" s="1"/>
  <c r="D45" i="2"/>
  <c r="B50" i="5" s="1"/>
  <c r="D46" i="2"/>
  <c r="B51" i="5" s="1"/>
  <c r="B20" i="6" l="1"/>
  <c r="B50" i="4"/>
  <c r="B46"/>
  <c r="B42"/>
  <c r="B49" i="6"/>
  <c r="B45"/>
  <c r="B41"/>
  <c r="B49" i="7"/>
  <c r="B45"/>
  <c r="B41"/>
  <c r="B48" i="8"/>
  <c r="B44"/>
  <c r="B51" i="9"/>
  <c r="B47"/>
  <c r="B43"/>
  <c r="B50" i="10"/>
  <c r="B46"/>
  <c r="B42"/>
  <c r="B49" i="11"/>
  <c r="B45"/>
  <c r="B41"/>
  <c r="B48" i="12"/>
  <c r="B44"/>
  <c r="B51" i="13"/>
  <c r="B47"/>
  <c r="B43"/>
  <c r="B50" i="14"/>
  <c r="B46"/>
  <c r="B42"/>
  <c r="B49" i="15"/>
  <c r="B45"/>
  <c r="B41"/>
  <c r="B48" i="16"/>
  <c r="B44"/>
  <c r="B51" i="17"/>
  <c r="B47"/>
  <c r="B43"/>
  <c r="B50" i="18"/>
  <c r="B46"/>
  <c r="B42"/>
  <c r="B49" i="19"/>
  <c r="B45"/>
  <c r="B41"/>
  <c r="B48" i="20"/>
  <c r="B44"/>
  <c r="B51" i="21"/>
  <c r="B47"/>
  <c r="B43"/>
  <c r="B50" i="22"/>
  <c r="B46"/>
  <c r="B42"/>
  <c r="B49" i="23"/>
  <c r="B45"/>
  <c r="B41"/>
  <c r="B51" i="4"/>
  <c r="B47"/>
  <c r="B43"/>
  <c r="B50" i="6"/>
  <c r="B46"/>
  <c r="B42"/>
  <c r="B50" i="7"/>
  <c r="B46"/>
  <c r="B42"/>
  <c r="B49" i="8"/>
  <c r="B45"/>
  <c r="B41"/>
  <c r="B48" i="9"/>
  <c r="B44"/>
  <c r="B51" i="10"/>
  <c r="B47"/>
  <c r="B43"/>
  <c r="B50" i="11"/>
  <c r="B46"/>
  <c r="B42"/>
  <c r="B49" i="12"/>
  <c r="B45"/>
  <c r="B41"/>
  <c r="B48" i="13"/>
  <c r="B44"/>
  <c r="B51" i="14"/>
  <c r="B47"/>
  <c r="B43"/>
  <c r="B50" i="15"/>
  <c r="B46"/>
  <c r="B42"/>
  <c r="B49" i="16"/>
  <c r="B45"/>
  <c r="B41"/>
  <c r="B48" i="17"/>
  <c r="B44"/>
  <c r="B51" i="18"/>
  <c r="B47"/>
  <c r="B43"/>
  <c r="B50" i="19"/>
  <c r="B46"/>
  <c r="B42"/>
  <c r="B49" i="20"/>
  <c r="B45"/>
  <c r="B41"/>
  <c r="B48" i="21"/>
  <c r="B44"/>
  <c r="B51" i="22"/>
  <c r="B47"/>
  <c r="B43"/>
  <c r="B50" i="23"/>
  <c r="B46"/>
  <c r="B42"/>
  <c r="B48" i="4"/>
  <c r="B44"/>
  <c r="B51" i="6"/>
  <c r="B47"/>
  <c r="B43"/>
  <c r="B51" i="7"/>
  <c r="B47"/>
  <c r="B43"/>
  <c r="B50" i="8"/>
  <c r="B46"/>
  <c r="B42"/>
  <c r="B49" i="9"/>
  <c r="B45"/>
  <c r="B41"/>
  <c r="B48" i="10"/>
  <c r="B44"/>
  <c r="B51" i="11"/>
  <c r="B47"/>
  <c r="B43"/>
  <c r="B50" i="12"/>
  <c r="B46"/>
  <c r="B42"/>
  <c r="B49" i="13"/>
  <c r="B45"/>
  <c r="B41"/>
  <c r="B48" i="14"/>
  <c r="B44"/>
  <c r="B51" i="15"/>
  <c r="B47"/>
  <c r="B43"/>
  <c r="B50" i="16"/>
  <c r="B46"/>
  <c r="B42"/>
  <c r="B49" i="17"/>
  <c r="B45"/>
  <c r="B41"/>
  <c r="B48" i="18"/>
  <c r="B44"/>
  <c r="B51" i="19"/>
  <c r="B47"/>
  <c r="B43"/>
  <c r="B50" i="20"/>
  <c r="B46"/>
  <c r="B42"/>
  <c r="B49" i="21"/>
  <c r="B45"/>
  <c r="B41"/>
  <c r="B48" i="22"/>
  <c r="B44"/>
  <c r="B51" i="23"/>
  <c r="B47"/>
  <c r="B43"/>
  <c r="B49" i="4"/>
  <c r="B45"/>
  <c r="B41"/>
  <c r="B48" i="6"/>
  <c r="B44"/>
  <c r="B48" i="7"/>
  <c r="B44"/>
  <c r="B51" i="8"/>
  <c r="B47"/>
  <c r="B43"/>
  <c r="B50" i="9"/>
  <c r="B46"/>
  <c r="B42"/>
  <c r="B49" i="10"/>
  <c r="B45"/>
  <c r="B41"/>
  <c r="B48" i="11"/>
  <c r="B44"/>
  <c r="B51" i="12"/>
  <c r="B47"/>
  <c r="B43"/>
  <c r="B50" i="13"/>
  <c r="B46"/>
  <c r="B42"/>
  <c r="B49" i="14"/>
  <c r="B45"/>
  <c r="B41"/>
  <c r="B48" i="15"/>
  <c r="B44"/>
  <c r="B51" i="16"/>
  <c r="B47"/>
  <c r="B43"/>
  <c r="B50" i="17"/>
  <c r="B46"/>
  <c r="B42"/>
  <c r="B49" i="18"/>
  <c r="B45"/>
  <c r="B41"/>
  <c r="B48" i="19"/>
  <c r="B44"/>
  <c r="B51" i="20"/>
  <c r="B47"/>
  <c r="B43"/>
  <c r="B50" i="21"/>
  <c r="B46"/>
  <c r="B42"/>
  <c r="B49" i="22"/>
  <c r="B45"/>
  <c r="B41"/>
  <c r="B48" i="23"/>
  <c r="B44"/>
  <c r="B40" i="4"/>
  <c r="B36"/>
  <c r="B37" i="6"/>
  <c r="B39" i="7"/>
  <c r="B35"/>
  <c r="B40" i="8"/>
  <c r="B36"/>
  <c r="B37" i="9"/>
  <c r="B38" i="10"/>
  <c r="B39" i="11"/>
  <c r="B35"/>
  <c r="B40" i="12"/>
  <c r="B36"/>
  <c r="B37" i="13"/>
  <c r="B38" i="14"/>
  <c r="B39" i="15"/>
  <c r="B35"/>
  <c r="B40" i="16"/>
  <c r="B36"/>
  <c r="B37" i="17"/>
  <c r="B38" i="18"/>
  <c r="B39" i="19"/>
  <c r="B35"/>
  <c r="B40" i="20"/>
  <c r="B36"/>
  <c r="B37" i="21"/>
  <c r="B38" i="22"/>
  <c r="B39" i="23"/>
  <c r="B35"/>
  <c r="B37" i="4"/>
  <c r="B38" i="6"/>
  <c r="B40" i="7"/>
  <c r="B36"/>
  <c r="B37" i="8"/>
  <c r="B38" i="9"/>
  <c r="B39" i="10"/>
  <c r="B35"/>
  <c r="B40" i="11"/>
  <c r="B36"/>
  <c r="B37" i="12"/>
  <c r="B38" i="13"/>
  <c r="B39" i="14"/>
  <c r="B35"/>
  <c r="B40" i="15"/>
  <c r="B36"/>
  <c r="B37" i="16"/>
  <c r="B38" i="17"/>
  <c r="B39" i="18"/>
  <c r="B35"/>
  <c r="B40" i="19"/>
  <c r="B36"/>
  <c r="B37" i="20"/>
  <c r="B38" i="21"/>
  <c r="B39" i="22"/>
  <c r="B35"/>
  <c r="B40" i="23"/>
  <c r="B36"/>
  <c r="B38" i="4"/>
  <c r="B39" i="6"/>
  <c r="B35"/>
  <c r="B37" i="7"/>
  <c r="B38" i="8"/>
  <c r="B39" i="9"/>
  <c r="B35"/>
  <c r="B40" i="10"/>
  <c r="B36"/>
  <c r="B37" i="11"/>
  <c r="B38" i="12"/>
  <c r="B39" i="13"/>
  <c r="B35"/>
  <c r="B40" i="14"/>
  <c r="B36"/>
  <c r="B37" i="15"/>
  <c r="B38" i="16"/>
  <c r="B39" i="17"/>
  <c r="B35"/>
  <c r="B40" i="18"/>
  <c r="B36"/>
  <c r="B37" i="19"/>
  <c r="B38" i="20"/>
  <c r="B39" i="21"/>
  <c r="B35"/>
  <c r="B40" i="22"/>
  <c r="B36"/>
  <c r="B37" i="23"/>
  <c r="B39" i="4"/>
  <c r="B35"/>
  <c r="B40" i="6"/>
  <c r="B36"/>
  <c r="B38" i="7"/>
  <c r="B39" i="8"/>
  <c r="B35"/>
  <c r="B40" i="9"/>
  <c r="B36"/>
  <c r="B37" i="10"/>
  <c r="B38" i="11"/>
  <c r="B39" i="12"/>
  <c r="B35"/>
  <c r="B40" i="13"/>
  <c r="B36"/>
  <c r="B37" i="14"/>
  <c r="B38" i="15"/>
  <c r="B39" i="16"/>
  <c r="B35"/>
  <c r="B40" i="17"/>
  <c r="B36"/>
  <c r="B37" i="18"/>
  <c r="B38" i="19"/>
  <c r="B39" i="20"/>
  <c r="B35"/>
  <c r="B40" i="21"/>
  <c r="B36"/>
  <c r="B37" i="22"/>
  <c r="B38" i="23"/>
  <c r="B33" i="4"/>
  <c r="B33" i="6"/>
  <c r="B34" i="7"/>
  <c r="B32"/>
  <c r="B32" i="8"/>
  <c r="B32" i="9"/>
  <c r="B32" i="10"/>
  <c r="B32" i="11"/>
  <c r="B32" i="12"/>
  <c r="B32" i="13"/>
  <c r="B32" i="14"/>
  <c r="B32" i="15"/>
  <c r="B32" i="16"/>
  <c r="B32" i="17"/>
  <c r="B32" i="18"/>
  <c r="B32" i="19"/>
  <c r="B32" i="20"/>
  <c r="B32" i="21"/>
  <c r="B32" i="22"/>
  <c r="B32" i="23"/>
  <c r="B32" i="4"/>
  <c r="B32" i="6"/>
  <c r="B33" i="7"/>
  <c r="B33" i="8"/>
  <c r="B33" i="9"/>
  <c r="B33" i="10"/>
  <c r="B33" i="11"/>
  <c r="B33" i="12"/>
  <c r="B33" i="13"/>
  <c r="B33" i="14"/>
  <c r="B33" i="15"/>
  <c r="B33" i="16"/>
  <c r="B33" i="17"/>
  <c r="B33" i="18"/>
  <c r="B33" i="19"/>
  <c r="B33" i="20"/>
  <c r="B33" i="21"/>
  <c r="B33" i="22"/>
  <c r="B33" i="23"/>
  <c r="B34" i="8"/>
  <c r="B34" i="9"/>
  <c r="B34" i="10"/>
  <c r="B34" i="11"/>
  <c r="B34" i="12"/>
  <c r="B34" i="13"/>
  <c r="B34" i="14"/>
  <c r="B34" i="15"/>
  <c r="B34" i="16"/>
  <c r="B34" i="17"/>
  <c r="B34" i="18"/>
  <c r="B34" i="19"/>
  <c r="B34" i="20"/>
  <c r="B34" i="21"/>
  <c r="B34" i="22"/>
  <c r="B34" i="23"/>
  <c r="B34" i="4"/>
  <c r="B34" i="6"/>
  <c r="B28" i="4"/>
  <c r="B29" i="6"/>
  <c r="B31" i="7"/>
  <c r="B27"/>
  <c r="B28" i="8"/>
  <c r="B29" i="9"/>
  <c r="B30" i="10"/>
  <c r="B31" i="11"/>
  <c r="B27"/>
  <c r="B28" i="12"/>
  <c r="B29" i="13"/>
  <c r="B30" i="14"/>
  <c r="B31" i="15"/>
  <c r="B27"/>
  <c r="B28" i="16"/>
  <c r="B29" i="17"/>
  <c r="B30" i="18"/>
  <c r="B31" i="19"/>
  <c r="B27"/>
  <c r="B28" i="20"/>
  <c r="B29" i="21"/>
  <c r="B30" i="22"/>
  <c r="B31" i="23"/>
  <c r="B27"/>
  <c r="B29" i="4"/>
  <c r="B30" i="6"/>
  <c r="B28" i="7"/>
  <c r="B29" i="8"/>
  <c r="B30" i="9"/>
  <c r="B31" i="10"/>
  <c r="B27"/>
  <c r="B28" i="11"/>
  <c r="B29" i="12"/>
  <c r="B30" i="13"/>
  <c r="B31" i="14"/>
  <c r="B27"/>
  <c r="B28" i="15"/>
  <c r="B29" i="16"/>
  <c r="B30" i="17"/>
  <c r="B31" i="18"/>
  <c r="B27"/>
  <c r="B28" i="19"/>
  <c r="B29" i="20"/>
  <c r="B30" i="21"/>
  <c r="B31" i="22"/>
  <c r="B27"/>
  <c r="B28" i="23"/>
  <c r="B30" i="4"/>
  <c r="B31" i="6"/>
  <c r="B27"/>
  <c r="B29" i="7"/>
  <c r="B30" i="8"/>
  <c r="B31" i="9"/>
  <c r="B27"/>
  <c r="B28" i="10"/>
  <c r="B29" i="11"/>
  <c r="B30" i="12"/>
  <c r="B31" i="13"/>
  <c r="B27"/>
  <c r="B28" i="14"/>
  <c r="B29" i="15"/>
  <c r="B30" i="16"/>
  <c r="B31" i="17"/>
  <c r="B27"/>
  <c r="B28" i="18"/>
  <c r="B29" i="19"/>
  <c r="B30" i="20"/>
  <c r="B31" i="21"/>
  <c r="B27"/>
  <c r="B28" i="22"/>
  <c r="B29" i="23"/>
  <c r="B31" i="4"/>
  <c r="B27"/>
  <c r="B28" i="6"/>
  <c r="B30" i="7"/>
  <c r="B31" i="8"/>
  <c r="B27"/>
  <c r="B28" i="9"/>
  <c r="B29" i="10"/>
  <c r="B30" i="11"/>
  <c r="B31" i="12"/>
  <c r="B27"/>
  <c r="B28" i="13"/>
  <c r="B29" i="14"/>
  <c r="B30" i="15"/>
  <c r="B31" i="16"/>
  <c r="B27"/>
  <c r="B28" i="17"/>
  <c r="B29" i="18"/>
  <c r="B30" i="19"/>
  <c r="B31" i="20"/>
  <c r="B27"/>
  <c r="B28" i="21"/>
  <c r="B29" i="22"/>
  <c r="B30" i="23"/>
  <c r="B25" i="4"/>
  <c r="B25" i="6"/>
  <c r="B26" i="7"/>
  <c r="B24"/>
  <c r="B24" i="8"/>
  <c r="B24" i="9"/>
  <c r="B24" i="10"/>
  <c r="B24" i="11"/>
  <c r="B24" i="12"/>
  <c r="B24" i="13"/>
  <c r="B24" i="14"/>
  <c r="B24" i="15"/>
  <c r="B24" i="16"/>
  <c r="B24" i="17"/>
  <c r="B24" i="18"/>
  <c r="B24" i="19"/>
  <c r="B24" i="20"/>
  <c r="B24" i="21"/>
  <c r="B24" i="22"/>
  <c r="B24" i="23"/>
  <c r="B24" i="4"/>
  <c r="B24" i="6"/>
  <c r="B25" i="7"/>
  <c r="B25" i="8"/>
  <c r="B25" i="9"/>
  <c r="B25" i="10"/>
  <c r="B25" i="11"/>
  <c r="B25" i="12"/>
  <c r="B25" i="13"/>
  <c r="B25" i="14"/>
  <c r="B25" i="15"/>
  <c r="B25" i="16"/>
  <c r="B25" i="17"/>
  <c r="B25" i="18"/>
  <c r="B25" i="19"/>
  <c r="B25" i="20"/>
  <c r="B25" i="21"/>
  <c r="B25" i="22"/>
  <c r="B25" i="23"/>
  <c r="B26" i="8"/>
  <c r="B26" i="9"/>
  <c r="B26" i="10"/>
  <c r="B26" i="11"/>
  <c r="B26" i="12"/>
  <c r="B26" i="13"/>
  <c r="B26" i="14"/>
  <c r="B26" i="15"/>
  <c r="B26" i="16"/>
  <c r="B26" i="17"/>
  <c r="B26" i="18"/>
  <c r="B26" i="19"/>
  <c r="B26" i="20"/>
  <c r="B26" i="21"/>
  <c r="B26" i="22"/>
  <c r="B26" i="23"/>
  <c r="B26" i="4"/>
  <c r="B26" i="6"/>
  <c r="B23" i="7"/>
  <c r="B23" i="11"/>
  <c r="B23" i="15"/>
  <c r="B23" i="19"/>
  <c r="B23" i="23"/>
  <c r="B23" i="10"/>
  <c r="B23" i="14"/>
  <c r="B23" i="18"/>
  <c r="B23" i="22"/>
  <c r="B23" i="6"/>
  <c r="B23" i="9"/>
  <c r="B23" i="13"/>
  <c r="B23" i="17"/>
  <c r="B23" i="21"/>
  <c r="B23" i="4"/>
  <c r="B23" i="8"/>
  <c r="B23" i="12"/>
  <c r="B23" i="16"/>
  <c r="B23" i="20"/>
  <c r="B19" i="4"/>
  <c r="B21"/>
  <c r="B22" i="6"/>
  <c r="B19" i="7"/>
  <c r="B20" i="8"/>
  <c r="B21" i="9"/>
  <c r="B22" i="10"/>
  <c r="B19" i="11"/>
  <c r="B20" i="12"/>
  <c r="B21" i="13"/>
  <c r="B22" i="14"/>
  <c r="B19" i="15"/>
  <c r="B20" i="16"/>
  <c r="B21" i="17"/>
  <c r="B22" i="18"/>
  <c r="B19" i="19"/>
  <c r="B20" i="20"/>
  <c r="B21" i="21"/>
  <c r="B22" i="22"/>
  <c r="B19" i="23"/>
  <c r="B22" i="4"/>
  <c r="B19" i="6"/>
  <c r="B20" i="7"/>
  <c r="B21" i="8"/>
  <c r="B22" i="9"/>
  <c r="B19" i="10"/>
  <c r="B20" i="11"/>
  <c r="B21" i="12"/>
  <c r="B22" i="13"/>
  <c r="B19" i="14"/>
  <c r="B20" i="15"/>
  <c r="B21" i="16"/>
  <c r="B22" i="17"/>
  <c r="B19" i="18"/>
  <c r="B20" i="19"/>
  <c r="B21" i="20"/>
  <c r="B22" i="21"/>
  <c r="B19" i="22"/>
  <c r="B20" i="23"/>
  <c r="B21" i="7"/>
  <c r="B22" i="8"/>
  <c r="B19" i="9"/>
  <c r="B20" i="10"/>
  <c r="B21" i="11"/>
  <c r="B22" i="12"/>
  <c r="B19" i="13"/>
  <c r="B20" i="14"/>
  <c r="B21" i="15"/>
  <c r="B22" i="16"/>
  <c r="B19" i="17"/>
  <c r="B20" i="18"/>
  <c r="B21" i="19"/>
  <c r="B22" i="20"/>
  <c r="B19" i="21"/>
  <c r="B20" i="22"/>
  <c r="B21" i="23"/>
  <c r="B20" i="4"/>
  <c r="B21" i="6"/>
  <c r="B22" i="7"/>
  <c r="B19" i="8"/>
  <c r="B20" i="9"/>
  <c r="B21" i="10"/>
  <c r="B22" i="11"/>
  <c r="B19" i="12"/>
  <c r="B20" i="13"/>
  <c r="B21" i="14"/>
  <c r="B22" i="15"/>
  <c r="B19" i="16"/>
  <c r="B20" i="17"/>
  <c r="B21" i="18"/>
  <c r="B22" i="19"/>
  <c r="B19" i="20"/>
  <c r="B20" i="21"/>
  <c r="B21" i="22"/>
  <c r="B22" i="23"/>
  <c r="B17" i="4"/>
  <c r="B18" i="6"/>
  <c r="B15" i="7"/>
  <c r="B16" i="8"/>
  <c r="B17" i="9"/>
  <c r="B18" i="10"/>
  <c r="B15" i="11"/>
  <c r="B16" i="12"/>
  <c r="B17" i="13"/>
  <c r="B18" i="14"/>
  <c r="B15" i="15"/>
  <c r="B16" i="16"/>
  <c r="B17" i="17"/>
  <c r="B18" i="18"/>
  <c r="B15" i="19"/>
  <c r="B16" i="20"/>
  <c r="B17" i="21"/>
  <c r="B18" i="22"/>
  <c r="B15" i="23"/>
  <c r="B18" i="4"/>
  <c r="B15" i="6"/>
  <c r="B16" i="7"/>
  <c r="B17" i="8"/>
  <c r="B18" i="9"/>
  <c r="B15" i="10"/>
  <c r="B16" i="11"/>
  <c r="B17" i="12"/>
  <c r="B18" i="13"/>
  <c r="B15" i="14"/>
  <c r="B16" i="15"/>
  <c r="B17" i="16"/>
  <c r="B18" i="17"/>
  <c r="B15" i="18"/>
  <c r="B16" i="19"/>
  <c r="B17" i="20"/>
  <c r="B18" i="21"/>
  <c r="B15" i="22"/>
  <c r="B16" i="23"/>
  <c r="B15" i="4"/>
  <c r="B16" i="6"/>
  <c r="B17" i="7"/>
  <c r="B18" i="8"/>
  <c r="B15" i="9"/>
  <c r="B16" i="10"/>
  <c r="B17" i="11"/>
  <c r="B18" i="12"/>
  <c r="B15" i="13"/>
  <c r="B16" i="14"/>
  <c r="B17" i="15"/>
  <c r="B18" i="16"/>
  <c r="B15" i="17"/>
  <c r="B16" i="18"/>
  <c r="B17" i="19"/>
  <c r="B18" i="20"/>
  <c r="B15" i="21"/>
  <c r="B16" i="22"/>
  <c r="B17" i="23"/>
  <c r="B16" i="4"/>
  <c r="B17" i="6"/>
  <c r="B18" i="7"/>
  <c r="B15" i="8"/>
  <c r="B16" i="9"/>
  <c r="B17" i="10"/>
  <c r="B18" i="11"/>
  <c r="B15" i="12"/>
  <c r="B16" i="13"/>
  <c r="B17" i="14"/>
  <c r="B18" i="15"/>
  <c r="B15" i="16"/>
  <c r="B16" i="17"/>
  <c r="B17" i="18"/>
  <c r="B18" i="19"/>
  <c r="B15" i="20"/>
  <c r="B16" i="21"/>
  <c r="B17" i="22"/>
  <c r="B18" i="23"/>
  <c r="B14" i="4"/>
  <c r="B14" i="7"/>
  <c r="B14" i="9"/>
  <c r="B14" i="11"/>
  <c r="B14" i="13"/>
  <c r="B14" i="15"/>
  <c r="B14" i="17"/>
  <c r="B14" i="19"/>
  <c r="B14" i="21"/>
  <c r="B14" i="23"/>
  <c r="B14" i="6"/>
  <c r="B14" i="8"/>
  <c r="B14" i="10"/>
  <c r="B14" i="12"/>
  <c r="B14" i="14"/>
  <c r="B14" i="16"/>
  <c r="B14" i="18"/>
  <c r="B14" i="20"/>
  <c r="B14" i="22"/>
  <c r="B13" i="4"/>
  <c r="B13" i="7"/>
  <c r="B13" i="11"/>
  <c r="B13" i="15"/>
  <c r="B13" i="19"/>
  <c r="B13" i="23"/>
  <c r="B13" i="8"/>
  <c r="B13" i="12"/>
  <c r="B13" i="16"/>
  <c r="B13" i="20"/>
  <c r="B13" i="9"/>
  <c r="B13" i="13"/>
  <c r="B13" i="17"/>
  <c r="B13" i="21"/>
  <c r="B13" i="6"/>
  <c r="B13" i="10"/>
  <c r="B13" i="14"/>
  <c r="B13" i="18"/>
  <c r="B13" i="22"/>
  <c r="B12" i="4"/>
  <c r="B12" i="6"/>
  <c r="B12" i="7"/>
  <c r="B12" i="8"/>
  <c r="B12" i="9"/>
  <c r="B12" i="10"/>
  <c r="B12" i="11"/>
  <c r="B12" i="12"/>
  <c r="B12" i="13"/>
  <c r="B12" i="14"/>
  <c r="B12" i="15"/>
  <c r="B12" i="16"/>
  <c r="B12" i="17"/>
  <c r="B12" i="18"/>
  <c r="B12" i="19"/>
  <c r="B12" i="20"/>
  <c r="B12" i="21"/>
  <c r="B12" i="22"/>
  <c r="B12" i="23"/>
  <c r="E51" l="1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H9"/>
  <c r="I9" s="1"/>
  <c r="G9"/>
  <c r="F9"/>
  <c r="E9"/>
  <c r="F10" s="1"/>
  <c r="G11" s="1"/>
  <c r="I8"/>
  <c r="D4"/>
  <c r="D3"/>
  <c r="K8" s="1"/>
  <c r="X3" i="2" s="1"/>
  <c r="D2" i="23"/>
  <c r="D1"/>
  <c r="E51" i="22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H9"/>
  <c r="I9" s="1"/>
  <c r="G9"/>
  <c r="F9"/>
  <c r="E9"/>
  <c r="F10" s="1"/>
  <c r="G11" s="1"/>
  <c r="I8"/>
  <c r="D4"/>
  <c r="D3"/>
  <c r="K8" s="1"/>
  <c r="W3" i="2" s="1"/>
  <c r="D2" i="22"/>
  <c r="D1"/>
  <c r="E51" i="21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H9"/>
  <c r="I9" s="1"/>
  <c r="G9"/>
  <c r="F9"/>
  <c r="E9"/>
  <c r="F10" s="1"/>
  <c r="G11" s="1"/>
  <c r="I8"/>
  <c r="D4"/>
  <c r="D3"/>
  <c r="K8" s="1"/>
  <c r="V3" i="2" s="1"/>
  <c r="D2" i="21"/>
  <c r="D1"/>
  <c r="E51" i="20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H9"/>
  <c r="I9" s="1"/>
  <c r="G9"/>
  <c r="F9"/>
  <c r="E9"/>
  <c r="F10" s="1"/>
  <c r="G11" s="1"/>
  <c r="I8"/>
  <c r="D4"/>
  <c r="D3"/>
  <c r="K8" s="1"/>
  <c r="U3" i="2" s="1"/>
  <c r="D2" i="20"/>
  <c r="D1"/>
  <c r="E51" i="19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H9"/>
  <c r="I9" s="1"/>
  <c r="G9"/>
  <c r="F9"/>
  <c r="E9"/>
  <c r="F10" s="1"/>
  <c r="G11" s="1"/>
  <c r="I8"/>
  <c r="D4"/>
  <c r="D3"/>
  <c r="K8" s="1"/>
  <c r="T3" i="2" s="1"/>
  <c r="D2" i="19"/>
  <c r="D1"/>
  <c r="E51" i="18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G9"/>
  <c r="F9"/>
  <c r="E9"/>
  <c r="F10" s="1"/>
  <c r="G11" s="1"/>
  <c r="I8"/>
  <c r="H9" s="1"/>
  <c r="D4"/>
  <c r="D3"/>
  <c r="K8" s="1"/>
  <c r="S3" i="2" s="1"/>
  <c r="D2" i="18"/>
  <c r="D1"/>
  <c r="E51" i="17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E10"/>
  <c r="F11" s="1"/>
  <c r="G12" s="1"/>
  <c r="G9"/>
  <c r="F9"/>
  <c r="G10" s="1"/>
  <c r="E9"/>
  <c r="F10" s="1"/>
  <c r="G11" s="1"/>
  <c r="I8"/>
  <c r="H9" s="1"/>
  <c r="I9" s="1"/>
  <c r="D4"/>
  <c r="D3"/>
  <c r="D2"/>
  <c r="K8" s="1"/>
  <c r="R3" i="2" s="1"/>
  <c r="D1" i="17"/>
  <c r="E51" i="16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H9"/>
  <c r="I9" s="1"/>
  <c r="G9"/>
  <c r="F9"/>
  <c r="E9"/>
  <c r="F10" s="1"/>
  <c r="G11" s="1"/>
  <c r="I8"/>
  <c r="D4"/>
  <c r="D3"/>
  <c r="K8" s="1"/>
  <c r="D2"/>
  <c r="D1"/>
  <c r="E51" i="15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E10"/>
  <c r="F11" s="1"/>
  <c r="G12" s="1"/>
  <c r="G9"/>
  <c r="F9"/>
  <c r="G10" s="1"/>
  <c r="E9"/>
  <c r="F10" s="1"/>
  <c r="G11" s="1"/>
  <c r="I8"/>
  <c r="H9" s="1"/>
  <c r="I9" s="1"/>
  <c r="D4"/>
  <c r="D3"/>
  <c r="K8" s="1"/>
  <c r="P3" i="2" s="1"/>
  <c r="D2" i="15"/>
  <c r="D1"/>
  <c r="E51" i="14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H9"/>
  <c r="I9" s="1"/>
  <c r="G9"/>
  <c r="F9"/>
  <c r="E9"/>
  <c r="F10" s="1"/>
  <c r="G11" s="1"/>
  <c r="I8"/>
  <c r="D4"/>
  <c r="D3"/>
  <c r="K8" s="1"/>
  <c r="O3" i="2" s="1"/>
  <c r="D2" i="14"/>
  <c r="D1"/>
  <c r="E51" i="13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H9"/>
  <c r="I9" s="1"/>
  <c r="G9"/>
  <c r="F9"/>
  <c r="E9"/>
  <c r="F10" s="1"/>
  <c r="G11" s="1"/>
  <c r="I8"/>
  <c r="D4"/>
  <c r="D3"/>
  <c r="K8" s="1"/>
  <c r="N3" i="2" s="1"/>
  <c r="D2" i="13"/>
  <c r="D1"/>
  <c r="E51" i="12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H9"/>
  <c r="I9" s="1"/>
  <c r="G9"/>
  <c r="F9"/>
  <c r="E9"/>
  <c r="F10" s="1"/>
  <c r="G11" s="1"/>
  <c r="I8"/>
  <c r="D4"/>
  <c r="D3"/>
  <c r="K8" s="1"/>
  <c r="M3" i="2" s="1"/>
  <c r="D2" i="12"/>
  <c r="D1"/>
  <c r="E51" i="11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E10"/>
  <c r="F11" s="1"/>
  <c r="G12" s="1"/>
  <c r="G9"/>
  <c r="F9"/>
  <c r="G10" s="1"/>
  <c r="E9"/>
  <c r="F10" s="1"/>
  <c r="G11" s="1"/>
  <c r="I8"/>
  <c r="H9" s="1"/>
  <c r="I9" s="1"/>
  <c r="D4"/>
  <c r="D3"/>
  <c r="K8" s="1"/>
  <c r="L3" i="2" s="1"/>
  <c r="D2" i="11"/>
  <c r="D1"/>
  <c r="E51" i="10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I9"/>
  <c r="H9"/>
  <c r="G9"/>
  <c r="F9"/>
  <c r="E9"/>
  <c r="F10" s="1"/>
  <c r="G11" s="1"/>
  <c r="I8"/>
  <c r="D4"/>
  <c r="D3"/>
  <c r="K8" s="1"/>
  <c r="K3" i="2" s="1"/>
  <c r="D2" i="10"/>
  <c r="D1"/>
  <c r="E51" i="9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E10"/>
  <c r="F11" s="1"/>
  <c r="G12" s="1"/>
  <c r="G9"/>
  <c r="F9"/>
  <c r="G10" s="1"/>
  <c r="E9"/>
  <c r="F10" s="1"/>
  <c r="G11" s="1"/>
  <c r="I8"/>
  <c r="H9" s="1"/>
  <c r="I9" s="1"/>
  <c r="D4"/>
  <c r="D3"/>
  <c r="K8" s="1"/>
  <c r="J3" i="2" s="1"/>
  <c r="D2" i="9"/>
  <c r="D1"/>
  <c r="E51" i="8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E10"/>
  <c r="F11" s="1"/>
  <c r="G12" s="1"/>
  <c r="G9"/>
  <c r="F9"/>
  <c r="G10" s="1"/>
  <c r="E9"/>
  <c r="F10" s="1"/>
  <c r="G11" s="1"/>
  <c r="I8"/>
  <c r="H9" s="1"/>
  <c r="I9" s="1"/>
  <c r="D4"/>
  <c r="D3"/>
  <c r="D2"/>
  <c r="K8" s="1"/>
  <c r="I3" i="2" s="1"/>
  <c r="D1" i="8"/>
  <c r="E51" i="7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H9"/>
  <c r="I9" s="1"/>
  <c r="G9"/>
  <c r="F9"/>
  <c r="E9"/>
  <c r="F10" s="1"/>
  <c r="G11" s="1"/>
  <c r="I8"/>
  <c r="D4"/>
  <c r="D3"/>
  <c r="K8" s="1"/>
  <c r="H3" i="2" s="1"/>
  <c r="D2" i="7"/>
  <c r="D1"/>
  <c r="E51" i="6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G10"/>
  <c r="E10"/>
  <c r="F11" s="1"/>
  <c r="G12" s="1"/>
  <c r="H9"/>
  <c r="I9" s="1"/>
  <c r="G9"/>
  <c r="F9"/>
  <c r="E9"/>
  <c r="F10" s="1"/>
  <c r="G11" s="1"/>
  <c r="I8"/>
  <c r="D4"/>
  <c r="D3"/>
  <c r="K8" s="1"/>
  <c r="G3" i="2" s="1"/>
  <c r="D2" i="6"/>
  <c r="D1"/>
  <c r="E51" i="5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E12"/>
  <c r="F13" s="1"/>
  <c r="G14" s="1"/>
  <c r="E11"/>
  <c r="F12" s="1"/>
  <c r="G13" s="1"/>
  <c r="E10"/>
  <c r="F11" s="1"/>
  <c r="G12" s="1"/>
  <c r="G9"/>
  <c r="F9"/>
  <c r="G10" s="1"/>
  <c r="E9"/>
  <c r="F10" s="1"/>
  <c r="G11" s="1"/>
  <c r="I8"/>
  <c r="H9" s="1"/>
  <c r="D4"/>
  <c r="D3"/>
  <c r="K8" s="1"/>
  <c r="E3" i="2" s="1"/>
  <c r="D2" i="5"/>
  <c r="D1"/>
  <c r="D4" i="4"/>
  <c r="D3"/>
  <c r="D2"/>
  <c r="D1"/>
  <c r="E51"/>
  <c r="E50"/>
  <c r="F51" s="1"/>
  <c r="E49"/>
  <c r="F50" s="1"/>
  <c r="G51" s="1"/>
  <c r="E48"/>
  <c r="F49" s="1"/>
  <c r="G50" s="1"/>
  <c r="E47"/>
  <c r="F48" s="1"/>
  <c r="G49" s="1"/>
  <c r="E46"/>
  <c r="F47" s="1"/>
  <c r="G48" s="1"/>
  <c r="E45"/>
  <c r="F46" s="1"/>
  <c r="G47" s="1"/>
  <c r="E44"/>
  <c r="F45" s="1"/>
  <c r="G46" s="1"/>
  <c r="E43"/>
  <c r="F44" s="1"/>
  <c r="G45" s="1"/>
  <c r="E42"/>
  <c r="F43" s="1"/>
  <c r="G44" s="1"/>
  <c r="E41"/>
  <c r="F42" s="1"/>
  <c r="G43" s="1"/>
  <c r="E40"/>
  <c r="F41" s="1"/>
  <c r="G42" s="1"/>
  <c r="E39"/>
  <c r="F40" s="1"/>
  <c r="G41" s="1"/>
  <c r="E38"/>
  <c r="F39" s="1"/>
  <c r="G40" s="1"/>
  <c r="E37"/>
  <c r="F38" s="1"/>
  <c r="G39" s="1"/>
  <c r="E36"/>
  <c r="F37" s="1"/>
  <c r="G38" s="1"/>
  <c r="E35"/>
  <c r="F36" s="1"/>
  <c r="G37" s="1"/>
  <c r="E34"/>
  <c r="F35" s="1"/>
  <c r="G36" s="1"/>
  <c r="E33"/>
  <c r="F34" s="1"/>
  <c r="G35" s="1"/>
  <c r="E32"/>
  <c r="F33" s="1"/>
  <c r="G34" s="1"/>
  <c r="E31"/>
  <c r="F32" s="1"/>
  <c r="G33" s="1"/>
  <c r="E30"/>
  <c r="F31" s="1"/>
  <c r="G32" s="1"/>
  <c r="E29"/>
  <c r="F30" s="1"/>
  <c r="G31" s="1"/>
  <c r="E28"/>
  <c r="F29" s="1"/>
  <c r="G30" s="1"/>
  <c r="E27"/>
  <c r="F28" s="1"/>
  <c r="G29" s="1"/>
  <c r="E26"/>
  <c r="F27" s="1"/>
  <c r="G28" s="1"/>
  <c r="E25"/>
  <c r="F26" s="1"/>
  <c r="G27" s="1"/>
  <c r="E24"/>
  <c r="F25" s="1"/>
  <c r="G26" s="1"/>
  <c r="E23"/>
  <c r="F24" s="1"/>
  <c r="G25" s="1"/>
  <c r="E22"/>
  <c r="F23" s="1"/>
  <c r="G24" s="1"/>
  <c r="E21"/>
  <c r="F22" s="1"/>
  <c r="G23" s="1"/>
  <c r="E20"/>
  <c r="F21" s="1"/>
  <c r="G22" s="1"/>
  <c r="E19"/>
  <c r="F20" s="1"/>
  <c r="G21" s="1"/>
  <c r="E18"/>
  <c r="F19" s="1"/>
  <c r="G20" s="1"/>
  <c r="E17"/>
  <c r="F18" s="1"/>
  <c r="G19" s="1"/>
  <c r="E16"/>
  <c r="F17" s="1"/>
  <c r="G18" s="1"/>
  <c r="E15"/>
  <c r="F16" s="1"/>
  <c r="G17" s="1"/>
  <c r="E14"/>
  <c r="F15" s="1"/>
  <c r="G16" s="1"/>
  <c r="E13"/>
  <c r="F14" s="1"/>
  <c r="G15" s="1"/>
  <c r="F12"/>
  <c r="G13" s="1"/>
  <c r="E12"/>
  <c r="F13" s="1"/>
  <c r="G14" s="1"/>
  <c r="E11"/>
  <c r="G10"/>
  <c r="E10"/>
  <c r="F11" s="1"/>
  <c r="G12" s="1"/>
  <c r="G9"/>
  <c r="F9"/>
  <c r="E9"/>
  <c r="F10" s="1"/>
  <c r="G11" s="1"/>
  <c r="K8"/>
  <c r="F3" i="2" s="1"/>
  <c r="I8" i="4"/>
  <c r="H9" s="1"/>
  <c r="I9" s="1"/>
  <c r="H10" i="16" l="1"/>
  <c r="I10" s="1"/>
  <c r="K9"/>
  <c r="Q4" i="2" s="1"/>
  <c r="Q3"/>
  <c r="K9" i="12"/>
  <c r="M4" i="2" s="1"/>
  <c r="K9" i="8"/>
  <c r="I4" i="2" s="1"/>
  <c r="H10" i="7"/>
  <c r="I10" s="1"/>
  <c r="K10" s="1"/>
  <c r="H5" i="2" s="1"/>
  <c r="K9" i="7"/>
  <c r="H4" i="2" s="1"/>
  <c r="H10" i="6"/>
  <c r="I10" s="1"/>
  <c r="K9"/>
  <c r="G4" i="2" s="1"/>
  <c r="K9" i="23"/>
  <c r="X4" i="2" s="1"/>
  <c r="H10" i="23"/>
  <c r="I10" s="1"/>
  <c r="H11" s="1"/>
  <c r="K9" i="22"/>
  <c r="W4" i="2" s="1"/>
  <c r="H10" i="22"/>
  <c r="I10" s="1"/>
  <c r="H11" s="1"/>
  <c r="K9" i="21"/>
  <c r="V4" i="2" s="1"/>
  <c r="H10" i="21"/>
  <c r="I10" s="1"/>
  <c r="K9" i="20"/>
  <c r="U4" i="2" s="1"/>
  <c r="H10" i="20"/>
  <c r="I10" s="1"/>
  <c r="H11" s="1"/>
  <c r="K9" i="17"/>
  <c r="R4" i="2" s="1"/>
  <c r="K9" i="14"/>
  <c r="O4" i="2" s="1"/>
  <c r="H10" i="14"/>
  <c r="I10" s="1"/>
  <c r="H10" i="13"/>
  <c r="I10" s="1"/>
  <c r="K9"/>
  <c r="N4" i="2" s="1"/>
  <c r="H10" i="12"/>
  <c r="I10" s="1"/>
  <c r="K10" s="1"/>
  <c r="M5" i="2" s="1"/>
  <c r="H10" i="11"/>
  <c r="I10" s="1"/>
  <c r="H11" s="1"/>
  <c r="I11" s="1"/>
  <c r="K9"/>
  <c r="L4" i="2" s="1"/>
  <c r="K9" i="10"/>
  <c r="K4" i="2" s="1"/>
  <c r="H10" i="10"/>
  <c r="I10" s="1"/>
  <c r="H10" i="19"/>
  <c r="I10" s="1"/>
  <c r="K9"/>
  <c r="T4" i="2" s="1"/>
  <c r="I9" i="18"/>
  <c r="H10" s="1"/>
  <c r="H10" i="17"/>
  <c r="I10" s="1"/>
  <c r="H11" i="16"/>
  <c r="I11" s="1"/>
  <c r="H10" i="15"/>
  <c r="I10" s="1"/>
  <c r="K9"/>
  <c r="P4" i="2" s="1"/>
  <c r="H10" i="9"/>
  <c r="I10" s="1"/>
  <c r="K9"/>
  <c r="J4" i="2" s="1"/>
  <c r="H10" i="8"/>
  <c r="I10" s="1"/>
  <c r="H11" s="1"/>
  <c r="I9" i="5"/>
  <c r="H10" s="1"/>
  <c r="K9" i="4"/>
  <c r="F4" i="2" s="1"/>
  <c r="H10" i="4"/>
  <c r="K10" i="16" l="1"/>
  <c r="Q5" i="2" s="1"/>
  <c r="K9" i="18"/>
  <c r="S4" i="2" s="1"/>
  <c r="K10" i="6"/>
  <c r="G5" i="2" s="1"/>
  <c r="K10" i="22"/>
  <c r="W5" i="2" s="1"/>
  <c r="K10" i="20"/>
  <c r="U5" i="2" s="1"/>
  <c r="K11" i="16"/>
  <c r="Q6" i="2" s="1"/>
  <c r="H11" i="7"/>
  <c r="I11" s="1"/>
  <c r="K11" s="1"/>
  <c r="H6" i="2" s="1"/>
  <c r="H11" i="6"/>
  <c r="I11" s="1"/>
  <c r="H12" s="1"/>
  <c r="I12" s="1"/>
  <c r="J12" s="1"/>
  <c r="I11" i="23"/>
  <c r="H12" s="1"/>
  <c r="K10"/>
  <c r="X5" i="2" s="1"/>
  <c r="I11" i="22"/>
  <c r="K10" i="21"/>
  <c r="V5" i="2" s="1"/>
  <c r="H11" i="21"/>
  <c r="I11" i="20"/>
  <c r="K10" i="17"/>
  <c r="R5" i="2" s="1"/>
  <c r="K10" i="14"/>
  <c r="O5" i="2" s="1"/>
  <c r="H11" i="14"/>
  <c r="K10" i="13"/>
  <c r="N5" i="2" s="1"/>
  <c r="H11" i="13"/>
  <c r="I11" s="1"/>
  <c r="H11" i="12"/>
  <c r="K10" i="11"/>
  <c r="K10" i="10"/>
  <c r="K5" i="2" s="1"/>
  <c r="H11" i="10"/>
  <c r="I11" s="1"/>
  <c r="H12" s="1"/>
  <c r="K10" i="8"/>
  <c r="I5" i="2" s="1"/>
  <c r="K9" i="5"/>
  <c r="E4" i="2" s="1"/>
  <c r="K10" i="19"/>
  <c r="T5" i="2" s="1"/>
  <c r="H11" i="19"/>
  <c r="I10" i="18"/>
  <c r="H11" i="17"/>
  <c r="H12" i="16"/>
  <c r="H11" i="15"/>
  <c r="K10"/>
  <c r="P5" i="2" s="1"/>
  <c r="H12" i="11"/>
  <c r="H11" i="9"/>
  <c r="K10"/>
  <c r="J5" i="2" s="1"/>
  <c r="I11" i="8"/>
  <c r="I10" i="5"/>
  <c r="I10" i="4"/>
  <c r="K10" s="1"/>
  <c r="F5" i="2" s="1"/>
  <c r="K11" i="11" l="1"/>
  <c r="L6" i="2" s="1"/>
  <c r="L5"/>
  <c r="K10" i="18"/>
  <c r="S5" i="2" s="1"/>
  <c r="K11" i="22"/>
  <c r="W6" i="2" s="1"/>
  <c r="K11" i="20"/>
  <c r="U6" i="2" s="1"/>
  <c r="K11" i="10"/>
  <c r="K6" i="2" s="1"/>
  <c r="H12" i="7"/>
  <c r="I12" s="1"/>
  <c r="J12" s="1"/>
  <c r="H13" i="6"/>
  <c r="I13" s="1"/>
  <c r="K11"/>
  <c r="I12" i="23"/>
  <c r="J12" s="1"/>
  <c r="K11"/>
  <c r="X6" i="2" s="1"/>
  <c r="H12" i="22"/>
  <c r="I12" s="1"/>
  <c r="I11" i="21"/>
  <c r="K11" s="1"/>
  <c r="V6" i="2" s="1"/>
  <c r="H12" i="20"/>
  <c r="I11" i="14"/>
  <c r="K11" s="1"/>
  <c r="O6" i="2" s="1"/>
  <c r="K11" i="13"/>
  <c r="N6" i="2" s="1"/>
  <c r="H12" i="13"/>
  <c r="I11" i="12"/>
  <c r="K11" s="1"/>
  <c r="M6" i="2" s="1"/>
  <c r="K11" i="8"/>
  <c r="I6" i="2" s="1"/>
  <c r="K10" i="5"/>
  <c r="E5" i="2" s="1"/>
  <c r="I11" i="19"/>
  <c r="K11" s="1"/>
  <c r="T6" i="2" s="1"/>
  <c r="H11" i="18"/>
  <c r="I11" i="17"/>
  <c r="K11" s="1"/>
  <c r="R6" i="2" s="1"/>
  <c r="I12" i="16"/>
  <c r="I11" i="15"/>
  <c r="K11" s="1"/>
  <c r="P6" i="2" s="1"/>
  <c r="I12" i="13"/>
  <c r="I12" i="11"/>
  <c r="I12" i="10"/>
  <c r="I11" i="9"/>
  <c r="K11" s="1"/>
  <c r="J6" i="2" s="1"/>
  <c r="H12" i="8"/>
  <c r="H11" i="5"/>
  <c r="H11" i="4"/>
  <c r="K12" i="6" l="1"/>
  <c r="G7" i="2" s="1"/>
  <c r="G6"/>
  <c r="K12" i="7"/>
  <c r="H7" i="2" s="1"/>
  <c r="H13" i="7"/>
  <c r="I13" s="1"/>
  <c r="J13" s="1"/>
  <c r="H13" i="23"/>
  <c r="I13" s="1"/>
  <c r="J13" s="1"/>
  <c r="K12"/>
  <c r="X7" i="2" s="1"/>
  <c r="H13" i="22"/>
  <c r="J12"/>
  <c r="K12"/>
  <c r="W7" i="2" s="1"/>
  <c r="H12" i="21"/>
  <c r="I12" s="1"/>
  <c r="K12" s="1"/>
  <c r="V7" i="2" s="1"/>
  <c r="I12" i="20"/>
  <c r="H12" i="14"/>
  <c r="H12" i="12"/>
  <c r="H12" i="19"/>
  <c r="I11" i="18"/>
  <c r="K11" s="1"/>
  <c r="S6" i="2" s="1"/>
  <c r="H12" i="17"/>
  <c r="J12" i="16"/>
  <c r="K12"/>
  <c r="Q7" i="2" s="1"/>
  <c r="H13" i="16"/>
  <c r="H12" i="15"/>
  <c r="J12" i="13"/>
  <c r="K12"/>
  <c r="N7" i="2" s="1"/>
  <c r="H13" i="13"/>
  <c r="J12" i="11"/>
  <c r="K12"/>
  <c r="L7" i="2" s="1"/>
  <c r="H13" i="11"/>
  <c r="J12" i="10"/>
  <c r="K12"/>
  <c r="K7" i="2" s="1"/>
  <c r="H13" i="10"/>
  <c r="H12" i="9"/>
  <c r="I12" i="8"/>
  <c r="J13" i="6"/>
  <c r="K13"/>
  <c r="G8" i="2" s="1"/>
  <c r="H14" i="6"/>
  <c r="I11" i="5"/>
  <c r="K11" s="1"/>
  <c r="E6" i="2" s="1"/>
  <c r="I11" i="4"/>
  <c r="K11" s="1"/>
  <c r="F6" i="2" s="1"/>
  <c r="K13" i="7" l="1"/>
  <c r="H8" i="2" s="1"/>
  <c r="H14" i="7"/>
  <c r="I14" s="1"/>
  <c r="K13" i="23"/>
  <c r="X8" i="2" s="1"/>
  <c r="H14" i="23"/>
  <c r="I14" s="1"/>
  <c r="I13" i="22"/>
  <c r="H13" i="21"/>
  <c r="J12"/>
  <c r="J12" i="20"/>
  <c r="K12"/>
  <c r="U7" i="2" s="1"/>
  <c r="H13" i="20"/>
  <c r="I12" i="14"/>
  <c r="H13" s="1"/>
  <c r="I12" i="12"/>
  <c r="I12" i="19"/>
  <c r="H12" i="18"/>
  <c r="I12" i="17"/>
  <c r="I13" i="16"/>
  <c r="K13" s="1"/>
  <c r="Q8" i="2" s="1"/>
  <c r="I12" i="15"/>
  <c r="I13" i="13"/>
  <c r="H14" s="1"/>
  <c r="I13" i="11"/>
  <c r="K13" s="1"/>
  <c r="L8" i="2" s="1"/>
  <c r="I13" i="10"/>
  <c r="K13" s="1"/>
  <c r="K8" i="2" s="1"/>
  <c r="I12" i="9"/>
  <c r="J12" i="8"/>
  <c r="K12"/>
  <c r="I7" i="2" s="1"/>
  <c r="H13" i="8"/>
  <c r="I14" i="6"/>
  <c r="H12" i="5"/>
  <c r="H12" i="4"/>
  <c r="K14" i="7" l="1"/>
  <c r="H9" i="2" s="1"/>
  <c r="K14" i="23"/>
  <c r="X9" i="2" s="1"/>
  <c r="J13" i="22"/>
  <c r="H14"/>
  <c r="K13"/>
  <c r="W8" i="2" s="1"/>
  <c r="I13" i="21"/>
  <c r="I13" i="20"/>
  <c r="J13" s="1"/>
  <c r="I13" i="14"/>
  <c r="J13" s="1"/>
  <c r="J12"/>
  <c r="K12"/>
  <c r="O7" i="2" s="1"/>
  <c r="K13" i="13"/>
  <c r="N8" i="2" s="1"/>
  <c r="J12" i="12"/>
  <c r="K12"/>
  <c r="M7" i="2" s="1"/>
  <c r="H13" i="12"/>
  <c r="J14" i="23"/>
  <c r="H15"/>
  <c r="J12" i="19"/>
  <c r="K12"/>
  <c r="T7" i="2" s="1"/>
  <c r="H13" i="19"/>
  <c r="I12" i="18"/>
  <c r="J12" i="17"/>
  <c r="K12"/>
  <c r="R7" i="2" s="1"/>
  <c r="H13" i="17"/>
  <c r="J13" i="16"/>
  <c r="H14"/>
  <c r="J12" i="15"/>
  <c r="K12"/>
  <c r="P7" i="2" s="1"/>
  <c r="H13" i="15"/>
  <c r="I14" i="13"/>
  <c r="J13"/>
  <c r="J13" i="11"/>
  <c r="H14"/>
  <c r="J13" i="10"/>
  <c r="H14"/>
  <c r="J12" i="9"/>
  <c r="K12"/>
  <c r="J7" i="2" s="1"/>
  <c r="H13" i="9"/>
  <c r="I13" i="8"/>
  <c r="J14" i="7"/>
  <c r="H15"/>
  <c r="J14" i="6"/>
  <c r="H15"/>
  <c r="K14"/>
  <c r="G9" i="2" s="1"/>
  <c r="I12" i="5"/>
  <c r="I12" i="4"/>
  <c r="K13" i="20" l="1"/>
  <c r="U8" i="2" s="1"/>
  <c r="I14" i="22"/>
  <c r="J13" i="21"/>
  <c r="K13"/>
  <c r="V8" i="2" s="1"/>
  <c r="H14" i="21"/>
  <c r="I14" s="1"/>
  <c r="H15" s="1"/>
  <c r="H14" i="20"/>
  <c r="H14" i="14"/>
  <c r="K13"/>
  <c r="O8" i="2" s="1"/>
  <c r="I13" i="12"/>
  <c r="I15" i="23"/>
  <c r="I13" i="19"/>
  <c r="H14" s="1"/>
  <c r="J12" i="18"/>
  <c r="K12"/>
  <c r="S7" i="2" s="1"/>
  <c r="H13" i="18"/>
  <c r="I13" i="17"/>
  <c r="K13" s="1"/>
  <c r="R8" i="2" s="1"/>
  <c r="I14" i="16"/>
  <c r="I13" i="15"/>
  <c r="H15" i="13"/>
  <c r="K14"/>
  <c r="N9" i="2" s="1"/>
  <c r="J14" i="13"/>
  <c r="I14" i="11"/>
  <c r="I14" i="10"/>
  <c r="I13" i="9"/>
  <c r="J13" i="8"/>
  <c r="H14"/>
  <c r="K13"/>
  <c r="I8" i="2" s="1"/>
  <c r="I15" i="7"/>
  <c r="I15" i="6"/>
  <c r="H16" s="1"/>
  <c r="J12" i="5"/>
  <c r="K12"/>
  <c r="E7" i="2" s="1"/>
  <c r="H13" i="5"/>
  <c r="J12" i="4"/>
  <c r="K12"/>
  <c r="F7" i="2" s="1"/>
  <c r="H13" i="4"/>
  <c r="K15" i="6" l="1"/>
  <c r="G10" i="2" s="1"/>
  <c r="J14" i="22"/>
  <c r="H15"/>
  <c r="K14"/>
  <c r="W9" i="2" s="1"/>
  <c r="J14" i="21"/>
  <c r="I15"/>
  <c r="H16" s="1"/>
  <c r="K14"/>
  <c r="V9" i="2" s="1"/>
  <c r="I14" i="20"/>
  <c r="H15" s="1"/>
  <c r="K13" i="19"/>
  <c r="T8" i="2" s="1"/>
  <c r="I14" i="14"/>
  <c r="J13" i="12"/>
  <c r="H14"/>
  <c r="K13"/>
  <c r="M8" i="2" s="1"/>
  <c r="K15" i="23"/>
  <c r="X10" i="2" s="1"/>
  <c r="J15" i="23"/>
  <c r="H16"/>
  <c r="J13" i="19"/>
  <c r="I14"/>
  <c r="I13" i="18"/>
  <c r="K13" s="1"/>
  <c r="S8" i="2" s="1"/>
  <c r="J13" i="17"/>
  <c r="H14"/>
  <c r="J14" i="16"/>
  <c r="K14"/>
  <c r="Q9" i="2" s="1"/>
  <c r="H15" i="16"/>
  <c r="J13" i="15"/>
  <c r="H14"/>
  <c r="K13"/>
  <c r="P8" i="2" s="1"/>
  <c r="I15" i="13"/>
  <c r="K15" s="1"/>
  <c r="N10" i="2" s="1"/>
  <c r="J14" i="11"/>
  <c r="K14"/>
  <c r="L9" i="2" s="1"/>
  <c r="H15" i="11"/>
  <c r="J14" i="10"/>
  <c r="K14"/>
  <c r="K9" i="2" s="1"/>
  <c r="H15" i="10"/>
  <c r="J13" i="9"/>
  <c r="H14"/>
  <c r="K13"/>
  <c r="J8" i="2" s="1"/>
  <c r="I14" i="8"/>
  <c r="K14" s="1"/>
  <c r="I9" i="2" s="1"/>
  <c r="K15" i="7"/>
  <c r="H10" i="2" s="1"/>
  <c r="J15" i="7"/>
  <c r="H16"/>
  <c r="I16" i="6"/>
  <c r="J16" s="1"/>
  <c r="J15"/>
  <c r="I13" i="5"/>
  <c r="I13" i="4"/>
  <c r="J15" i="21" l="1"/>
  <c r="K15"/>
  <c r="V10" i="2" s="1"/>
  <c r="I15" i="22"/>
  <c r="I16" i="21"/>
  <c r="J16" s="1"/>
  <c r="I15" i="20"/>
  <c r="H16" s="1"/>
  <c r="I16" s="1"/>
  <c r="K14"/>
  <c r="U9" i="2" s="1"/>
  <c r="J14" i="20"/>
  <c r="K14" i="14"/>
  <c r="O9" i="2" s="1"/>
  <c r="J14" i="14"/>
  <c r="H15"/>
  <c r="I15" s="1"/>
  <c r="H16" s="1"/>
  <c r="I16" s="1"/>
  <c r="J16" s="1"/>
  <c r="I14" i="12"/>
  <c r="K14" s="1"/>
  <c r="M9" i="2" s="1"/>
  <c r="I16" i="23"/>
  <c r="H17" s="1"/>
  <c r="K14" i="19"/>
  <c r="T9" i="2" s="1"/>
  <c r="H15" i="19"/>
  <c r="J14"/>
  <c r="J13" i="18"/>
  <c r="H14"/>
  <c r="I14" i="17"/>
  <c r="I15" i="16"/>
  <c r="K15" s="1"/>
  <c r="Q10" i="2" s="1"/>
  <c r="I14" i="15"/>
  <c r="H15" s="1"/>
  <c r="J15" i="13"/>
  <c r="H16"/>
  <c r="I15" i="11"/>
  <c r="I15" i="10"/>
  <c r="K15" s="1"/>
  <c r="K10" i="2" s="1"/>
  <c r="I14" i="9"/>
  <c r="J14" i="8"/>
  <c r="H15"/>
  <c r="I16" i="7"/>
  <c r="H17" i="6"/>
  <c r="K16"/>
  <c r="G11" i="2" s="1"/>
  <c r="J13" i="5"/>
  <c r="H14"/>
  <c r="K13"/>
  <c r="E8" i="2" s="1"/>
  <c r="J13" i="4"/>
  <c r="K13"/>
  <c r="F8" i="2" s="1"/>
  <c r="H14" i="4"/>
  <c r="K16" i="23" l="1"/>
  <c r="X11" i="2" s="1"/>
  <c r="J15" i="22"/>
  <c r="H16"/>
  <c r="K15"/>
  <c r="W10" i="2" s="1"/>
  <c r="H17" i="21"/>
  <c r="K16"/>
  <c r="V11" i="2" s="1"/>
  <c r="J15" i="20"/>
  <c r="K15"/>
  <c r="K15" i="14"/>
  <c r="H17"/>
  <c r="I17" s="1"/>
  <c r="H18" s="1"/>
  <c r="J15"/>
  <c r="H15" i="12"/>
  <c r="J14"/>
  <c r="J16" i="23"/>
  <c r="I17"/>
  <c r="H18" s="1"/>
  <c r="J16" i="20"/>
  <c r="H17"/>
  <c r="I15" i="19"/>
  <c r="K15" s="1"/>
  <c r="T10" i="2" s="1"/>
  <c r="I14" i="18"/>
  <c r="J14" i="17"/>
  <c r="K14"/>
  <c r="R9" i="2" s="1"/>
  <c r="H15" i="17"/>
  <c r="J15" i="16"/>
  <c r="H16"/>
  <c r="I15" i="15"/>
  <c r="H16" s="1"/>
  <c r="K14"/>
  <c r="P9" i="2" s="1"/>
  <c r="J14" i="15"/>
  <c r="I16" i="13"/>
  <c r="H17" s="1"/>
  <c r="J15" i="11"/>
  <c r="H16"/>
  <c r="K15"/>
  <c r="L10" i="2" s="1"/>
  <c r="J15" i="10"/>
  <c r="H16"/>
  <c r="J14" i="9"/>
  <c r="K14"/>
  <c r="J9" i="2" s="1"/>
  <c r="H15" i="9"/>
  <c r="I15" i="8"/>
  <c r="J16" i="7"/>
  <c r="H17"/>
  <c r="K16"/>
  <c r="H11" i="2" s="1"/>
  <c r="I17" i="6"/>
  <c r="K17" s="1"/>
  <c r="G12" i="2" s="1"/>
  <c r="I14" i="5"/>
  <c r="K14" s="1"/>
  <c r="E9" i="2" s="1"/>
  <c r="I14" i="4"/>
  <c r="K16" i="14" l="1"/>
  <c r="O11" i="2" s="1"/>
  <c r="O10"/>
  <c r="K16" i="20"/>
  <c r="U11" i="2" s="1"/>
  <c r="U10"/>
  <c r="I16" i="22"/>
  <c r="I17" i="21"/>
  <c r="J17" s="1"/>
  <c r="J15" i="15"/>
  <c r="I15" i="12"/>
  <c r="I18" i="23"/>
  <c r="J18" s="1"/>
  <c r="K17"/>
  <c r="X12" i="2" s="1"/>
  <c r="J17" i="23"/>
  <c r="I17" i="20"/>
  <c r="J15" i="19"/>
  <c r="H16"/>
  <c r="J14" i="18"/>
  <c r="K14"/>
  <c r="S9" i="2" s="1"/>
  <c r="H15" i="18"/>
  <c r="I15" i="17"/>
  <c r="H16" s="1"/>
  <c r="I16" i="16"/>
  <c r="K15" i="15"/>
  <c r="P10" i="2" s="1"/>
  <c r="I16" i="15"/>
  <c r="I18" i="14"/>
  <c r="J18" s="1"/>
  <c r="J17"/>
  <c r="I17" i="13"/>
  <c r="J17" s="1"/>
  <c r="J16"/>
  <c r="K16"/>
  <c r="N11" i="2" s="1"/>
  <c r="I16" i="11"/>
  <c r="H17" s="1"/>
  <c r="I16" i="10"/>
  <c r="I15" i="9"/>
  <c r="K15" s="1"/>
  <c r="J10" i="2" s="1"/>
  <c r="J15" i="8"/>
  <c r="K15"/>
  <c r="I10" i="2" s="1"/>
  <c r="H16" i="8"/>
  <c r="I17" i="7"/>
  <c r="J17" s="1"/>
  <c r="J17" i="6"/>
  <c r="H18"/>
  <c r="J14" i="5"/>
  <c r="H15"/>
  <c r="J14" i="4"/>
  <c r="H15"/>
  <c r="K14"/>
  <c r="F9" i="2" s="1"/>
  <c r="K17" i="14" l="1"/>
  <c r="O12" i="2" s="1"/>
  <c r="K16" i="15"/>
  <c r="P11" i="2" s="1"/>
  <c r="J16" i="22"/>
  <c r="H17"/>
  <c r="K16"/>
  <c r="W11" i="2" s="1"/>
  <c r="H18" i="21"/>
  <c r="K17"/>
  <c r="V12" i="2" s="1"/>
  <c r="K15" i="17"/>
  <c r="R10" i="2" s="1"/>
  <c r="K17" i="13"/>
  <c r="N12" i="2" s="1"/>
  <c r="J15" i="12"/>
  <c r="K15"/>
  <c r="M10" i="2" s="1"/>
  <c r="H16" i="12"/>
  <c r="K17" i="7"/>
  <c r="H12" i="2" s="1"/>
  <c r="H19" i="23"/>
  <c r="K18"/>
  <c r="X13" i="2" s="1"/>
  <c r="J17" i="20"/>
  <c r="K17"/>
  <c r="U12" i="2" s="1"/>
  <c r="H18" i="20"/>
  <c r="I16" i="19"/>
  <c r="I15" i="18"/>
  <c r="K15" s="1"/>
  <c r="S10" i="2" s="1"/>
  <c r="J15" i="17"/>
  <c r="I16"/>
  <c r="J16" s="1"/>
  <c r="J16" i="16"/>
  <c r="K16"/>
  <c r="Q11" i="2" s="1"/>
  <c r="H17" i="16"/>
  <c r="J16" i="15"/>
  <c r="H17"/>
  <c r="H19" i="14"/>
  <c r="H18" i="13"/>
  <c r="I17" i="11"/>
  <c r="J17" s="1"/>
  <c r="J16"/>
  <c r="K16"/>
  <c r="L11" i="2" s="1"/>
  <c r="J16" i="10"/>
  <c r="K16"/>
  <c r="K11" i="2" s="1"/>
  <c r="H17" i="10"/>
  <c r="J15" i="9"/>
  <c r="H16"/>
  <c r="I16" i="8"/>
  <c r="H18" i="7"/>
  <c r="I18" i="6"/>
  <c r="I15" i="5"/>
  <c r="I15" i="4"/>
  <c r="K18" i="14" l="1"/>
  <c r="O13" i="2" s="1"/>
  <c r="I17" i="22"/>
  <c r="J17" s="1"/>
  <c r="I18" i="21"/>
  <c r="J18" s="1"/>
  <c r="I16" i="12"/>
  <c r="H17" s="1"/>
  <c r="K17" i="11"/>
  <c r="L12" i="2" s="1"/>
  <c r="I19" i="23"/>
  <c r="J19" s="1"/>
  <c r="I18" i="20"/>
  <c r="J18" s="1"/>
  <c r="J16" i="19"/>
  <c r="K16"/>
  <c r="T11" i="2" s="1"/>
  <c r="H17" i="19"/>
  <c r="J15" i="18"/>
  <c r="H16"/>
  <c r="K16" i="17"/>
  <c r="R11" i="2" s="1"/>
  <c r="H17" i="17"/>
  <c r="I17" i="16"/>
  <c r="J17" s="1"/>
  <c r="I17" i="15"/>
  <c r="I19" i="14"/>
  <c r="I18" i="13"/>
  <c r="H18" i="11"/>
  <c r="I17" i="10"/>
  <c r="J17" s="1"/>
  <c r="I16" i="9"/>
  <c r="H17" s="1"/>
  <c r="J16" i="8"/>
  <c r="H17"/>
  <c r="K16"/>
  <c r="I11" i="2" s="1"/>
  <c r="I18" i="7"/>
  <c r="J18" i="6"/>
  <c r="K18"/>
  <c r="G13" i="2" s="1"/>
  <c r="H19" i="6"/>
  <c r="J15" i="5"/>
  <c r="K15"/>
  <c r="E10" i="2" s="1"/>
  <c r="H16" i="5"/>
  <c r="J15" i="4"/>
  <c r="H16"/>
  <c r="K15"/>
  <c r="F10" i="2" s="1"/>
  <c r="K18" i="20" l="1"/>
  <c r="U13" i="2" s="1"/>
  <c r="H18" i="22"/>
  <c r="K17"/>
  <c r="W12" i="2" s="1"/>
  <c r="H19" i="21"/>
  <c r="K18"/>
  <c r="V13" i="2" s="1"/>
  <c r="I17" i="12"/>
  <c r="J17" s="1"/>
  <c r="K16"/>
  <c r="M11" i="2" s="1"/>
  <c r="J16" i="12"/>
  <c r="H20" i="23"/>
  <c r="K19"/>
  <c r="X14" i="2" s="1"/>
  <c r="H19" i="20"/>
  <c r="I17" i="19"/>
  <c r="J17" s="1"/>
  <c r="I16" i="18"/>
  <c r="I17" i="17"/>
  <c r="K17" s="1"/>
  <c r="R12" i="2" s="1"/>
  <c r="H18" i="16"/>
  <c r="K17"/>
  <c r="Q12" i="2" s="1"/>
  <c r="K17" i="15"/>
  <c r="P12" i="2" s="1"/>
  <c r="J17" i="15"/>
  <c r="H18"/>
  <c r="J19" i="14"/>
  <c r="K19"/>
  <c r="O14" i="2" s="1"/>
  <c r="H20" i="14"/>
  <c r="J18" i="13"/>
  <c r="K18"/>
  <c r="N13" i="2" s="1"/>
  <c r="H19" i="13"/>
  <c r="I18" i="11"/>
  <c r="H18" i="10"/>
  <c r="K17"/>
  <c r="K12" i="2" s="1"/>
  <c r="I17" i="9"/>
  <c r="J17" s="1"/>
  <c r="J16"/>
  <c r="K16"/>
  <c r="J11" i="2" s="1"/>
  <c r="I17" i="8"/>
  <c r="J17" s="1"/>
  <c r="J18" i="7"/>
  <c r="K18"/>
  <c r="H13" i="2" s="1"/>
  <c r="H19" i="7"/>
  <c r="I19" i="6"/>
  <c r="J19" s="1"/>
  <c r="I16" i="5"/>
  <c r="I16" i="4"/>
  <c r="I18" i="22" l="1"/>
  <c r="J18" s="1"/>
  <c r="I19" i="21"/>
  <c r="J19" s="1"/>
  <c r="H18" i="12"/>
  <c r="K17"/>
  <c r="M12" i="2" s="1"/>
  <c r="K17" i="9"/>
  <c r="J12" i="2" s="1"/>
  <c r="H18" i="9"/>
  <c r="I18" s="1"/>
  <c r="I20" i="23"/>
  <c r="J20" s="1"/>
  <c r="I19" i="20"/>
  <c r="H18" i="19"/>
  <c r="K17"/>
  <c r="T12" i="2" s="1"/>
  <c r="J16" i="18"/>
  <c r="K16"/>
  <c r="S11" i="2" s="1"/>
  <c r="H17" i="18"/>
  <c r="J17" i="17"/>
  <c r="H18"/>
  <c r="I18" i="16"/>
  <c r="J18" s="1"/>
  <c r="I18" i="15"/>
  <c r="J18" s="1"/>
  <c r="I20" i="14"/>
  <c r="J20" s="1"/>
  <c r="I19" i="13"/>
  <c r="J19" s="1"/>
  <c r="J18" i="11"/>
  <c r="K18"/>
  <c r="L13" i="2" s="1"/>
  <c r="H19" i="11"/>
  <c r="I18" i="10"/>
  <c r="J18" s="1"/>
  <c r="H18" i="8"/>
  <c r="K17"/>
  <c r="I12" i="2" s="1"/>
  <c r="I19" i="7"/>
  <c r="J19" s="1"/>
  <c r="H20" i="6"/>
  <c r="K19"/>
  <c r="G14" i="2" s="1"/>
  <c r="J16" i="5"/>
  <c r="H17"/>
  <c r="K16"/>
  <c r="E11" i="2" s="1"/>
  <c r="J16" i="4"/>
  <c r="K16"/>
  <c r="F11" i="2" s="1"/>
  <c r="H17" i="4"/>
  <c r="H19" i="22" l="1"/>
  <c r="I19" s="1"/>
  <c r="K18"/>
  <c r="W13" i="2" s="1"/>
  <c r="H20" i="21"/>
  <c r="K19"/>
  <c r="V14" i="2" s="1"/>
  <c r="K18" i="15"/>
  <c r="P13" i="2" s="1"/>
  <c r="K20" i="14"/>
  <c r="O15" i="2" s="1"/>
  <c r="I18" i="12"/>
  <c r="J18" s="1"/>
  <c r="J18" i="9"/>
  <c r="K18"/>
  <c r="J13" i="2" s="1"/>
  <c r="K19" i="7"/>
  <c r="H14" i="2" s="1"/>
  <c r="H21" i="23"/>
  <c r="K20"/>
  <c r="X15" i="2" s="1"/>
  <c r="J19" i="20"/>
  <c r="K19"/>
  <c r="U14" i="2" s="1"/>
  <c r="H20" i="20"/>
  <c r="I18" i="19"/>
  <c r="J18" s="1"/>
  <c r="I17" i="18"/>
  <c r="J17" s="1"/>
  <c r="I18" i="17"/>
  <c r="H19" i="16"/>
  <c r="K18"/>
  <c r="Q13" i="2" s="1"/>
  <c r="H19" i="15"/>
  <c r="H21" i="14"/>
  <c r="H20" i="13"/>
  <c r="K19"/>
  <c r="N14" i="2" s="1"/>
  <c r="I19" i="11"/>
  <c r="J19" s="1"/>
  <c r="H19" i="10"/>
  <c r="K18"/>
  <c r="K13" i="2" s="1"/>
  <c r="H19" i="9"/>
  <c r="I18" i="8"/>
  <c r="J18" s="1"/>
  <c r="H20" i="7"/>
  <c r="I20" i="6"/>
  <c r="J20" s="1"/>
  <c r="I17" i="5"/>
  <c r="J17" s="1"/>
  <c r="I17" i="4"/>
  <c r="J17" s="1"/>
  <c r="J19" i="22" l="1"/>
  <c r="H20"/>
  <c r="K19"/>
  <c r="W14" i="2" s="1"/>
  <c r="I20" i="21"/>
  <c r="J20" s="1"/>
  <c r="K18" i="12"/>
  <c r="M13" i="2" s="1"/>
  <c r="H19" i="12"/>
  <c r="K19" i="11"/>
  <c r="L14" i="2" s="1"/>
  <c r="I21" i="23"/>
  <c r="J21" s="1"/>
  <c r="I20" i="20"/>
  <c r="J20" s="1"/>
  <c r="H19" i="19"/>
  <c r="K18"/>
  <c r="T13" i="2" s="1"/>
  <c r="H18" i="18"/>
  <c r="K17"/>
  <c r="S12" i="2" s="1"/>
  <c r="J18" i="17"/>
  <c r="K18"/>
  <c r="R13" i="2" s="1"/>
  <c r="H19" i="17"/>
  <c r="I19" i="16"/>
  <c r="J19" s="1"/>
  <c r="I19" i="15"/>
  <c r="I21" i="14"/>
  <c r="I20" i="13"/>
  <c r="J20" s="1"/>
  <c r="H20" i="11"/>
  <c r="I19" i="10"/>
  <c r="J19" s="1"/>
  <c r="I19" i="9"/>
  <c r="H19" i="8"/>
  <c r="K18"/>
  <c r="I13" i="2" s="1"/>
  <c r="I20" i="7"/>
  <c r="H21" i="6"/>
  <c r="K20"/>
  <c r="G15" i="2" s="1"/>
  <c r="H18" i="5"/>
  <c r="K17"/>
  <c r="E12" i="2" s="1"/>
  <c r="K17" i="4"/>
  <c r="F12" i="2" s="1"/>
  <c r="H18" i="4"/>
  <c r="I20" i="22" l="1"/>
  <c r="J20" s="1"/>
  <c r="H21" i="21"/>
  <c r="K20"/>
  <c r="V15" i="2" s="1"/>
  <c r="K20" i="20"/>
  <c r="U15" i="2" s="1"/>
  <c r="H21" i="20"/>
  <c r="I21" s="1"/>
  <c r="J21" s="1"/>
  <c r="I19" i="12"/>
  <c r="J19" s="1"/>
  <c r="H22" i="23"/>
  <c r="K21"/>
  <c r="X16" i="2" s="1"/>
  <c r="I19" i="19"/>
  <c r="J19" s="1"/>
  <c r="I18" i="18"/>
  <c r="J18" s="1"/>
  <c r="I19" i="17"/>
  <c r="J19" s="1"/>
  <c r="H20" i="16"/>
  <c r="K19"/>
  <c r="Q14" i="2" s="1"/>
  <c r="J19" i="15"/>
  <c r="K19"/>
  <c r="P14" i="2" s="1"/>
  <c r="H20" i="15"/>
  <c r="J21" i="14"/>
  <c r="K21"/>
  <c r="O16" i="2" s="1"/>
  <c r="H22" i="14"/>
  <c r="K20" i="13"/>
  <c r="N15" i="2" s="1"/>
  <c r="H21" i="13"/>
  <c r="I20" i="11"/>
  <c r="H20" i="10"/>
  <c r="K19"/>
  <c r="K14" i="2" s="1"/>
  <c r="J19" i="9"/>
  <c r="K19"/>
  <c r="J14" i="2" s="1"/>
  <c r="H20" i="9"/>
  <c r="I19" i="8"/>
  <c r="J19" s="1"/>
  <c r="J20" i="7"/>
  <c r="K20"/>
  <c r="H15" i="2" s="1"/>
  <c r="H21" i="7"/>
  <c r="I21" i="6"/>
  <c r="J21" s="1"/>
  <c r="I18" i="5"/>
  <c r="J18" s="1"/>
  <c r="I18" i="4"/>
  <c r="J18" s="1"/>
  <c r="K21" i="6" l="1"/>
  <c r="G16" i="2" s="1"/>
  <c r="K19" i="12"/>
  <c r="M14" i="2" s="1"/>
  <c r="H21" i="22"/>
  <c r="K20"/>
  <c r="W15" i="2" s="1"/>
  <c r="I21" i="21"/>
  <c r="J21" s="1"/>
  <c r="K21" i="20"/>
  <c r="U16" i="2" s="1"/>
  <c r="H20" i="17"/>
  <c r="I20" s="1"/>
  <c r="K19"/>
  <c r="R14" i="2" s="1"/>
  <c r="H20" i="12"/>
  <c r="I22" i="23"/>
  <c r="J22" s="1"/>
  <c r="H22" i="20"/>
  <c r="H20" i="19"/>
  <c r="K19"/>
  <c r="T14" i="2" s="1"/>
  <c r="H19" i="18"/>
  <c r="K18"/>
  <c r="S13" i="2" s="1"/>
  <c r="I20" i="16"/>
  <c r="J20" s="1"/>
  <c r="I20" i="15"/>
  <c r="J20" s="1"/>
  <c r="I22" i="14"/>
  <c r="J22" s="1"/>
  <c r="I21" i="13"/>
  <c r="J21" s="1"/>
  <c r="J20" i="11"/>
  <c r="K20"/>
  <c r="L15" i="2" s="1"/>
  <c r="H21" i="11"/>
  <c r="I20" i="10"/>
  <c r="J20" s="1"/>
  <c r="I20" i="9"/>
  <c r="J20" s="1"/>
  <c r="H20" i="8"/>
  <c r="K19"/>
  <c r="I14" i="2" s="1"/>
  <c r="I21" i="7"/>
  <c r="J21" s="1"/>
  <c r="H22" i="6"/>
  <c r="H19" i="5"/>
  <c r="K18"/>
  <c r="E13" i="2" s="1"/>
  <c r="K18" i="4"/>
  <c r="F13" i="2" s="1"/>
  <c r="H19" i="4"/>
  <c r="K20" i="15" l="1"/>
  <c r="P15" i="2" s="1"/>
  <c r="I21" i="22"/>
  <c r="H22" s="1"/>
  <c r="H22" i="21"/>
  <c r="K21"/>
  <c r="V16" i="2" s="1"/>
  <c r="J20" i="17"/>
  <c r="K20"/>
  <c r="R15" i="2" s="1"/>
  <c r="K22" i="14"/>
  <c r="O17" i="2" s="1"/>
  <c r="I20" i="12"/>
  <c r="H23" i="23"/>
  <c r="K22"/>
  <c r="X17" i="2" s="1"/>
  <c r="I22" i="20"/>
  <c r="I20" i="19"/>
  <c r="J20" s="1"/>
  <c r="I19" i="18"/>
  <c r="J19" s="1"/>
  <c r="H21" i="17"/>
  <c r="H21" i="16"/>
  <c r="K20"/>
  <c r="Q15" i="2" s="1"/>
  <c r="H21" i="15"/>
  <c r="H23" i="14"/>
  <c r="H22" i="13"/>
  <c r="K21"/>
  <c r="N16" i="2" s="1"/>
  <c r="I21" i="11"/>
  <c r="J21" s="1"/>
  <c r="H21" i="10"/>
  <c r="K20"/>
  <c r="K15" i="2" s="1"/>
  <c r="H21" i="9"/>
  <c r="K20"/>
  <c r="J15" i="2" s="1"/>
  <c r="I20" i="8"/>
  <c r="J20" s="1"/>
  <c r="H22" i="7"/>
  <c r="K21"/>
  <c r="H16" i="2" s="1"/>
  <c r="I22" i="6"/>
  <c r="I19" i="5"/>
  <c r="J19" s="1"/>
  <c r="I19" i="4"/>
  <c r="J19" s="1"/>
  <c r="I22" i="22" l="1"/>
  <c r="J22" s="1"/>
  <c r="J21"/>
  <c r="K21"/>
  <c r="W16" i="2" s="1"/>
  <c r="I22" i="21"/>
  <c r="J22" s="1"/>
  <c r="J20" i="12"/>
  <c r="K20"/>
  <c r="M15" i="2" s="1"/>
  <c r="H21" i="12"/>
  <c r="K21" i="11"/>
  <c r="L16" i="2" s="1"/>
  <c r="K19" i="5"/>
  <c r="E14" i="2" s="1"/>
  <c r="I23" i="23"/>
  <c r="J23" s="1"/>
  <c r="J22" i="20"/>
  <c r="K22"/>
  <c r="U17" i="2" s="1"/>
  <c r="H23" i="20"/>
  <c r="H21" i="19"/>
  <c r="K20"/>
  <c r="T15" i="2" s="1"/>
  <c r="H20" i="18"/>
  <c r="K19"/>
  <c r="S14" i="2" s="1"/>
  <c r="I21" i="17"/>
  <c r="H22" s="1"/>
  <c r="I21" i="16"/>
  <c r="J21" s="1"/>
  <c r="I21" i="15"/>
  <c r="I23" i="14"/>
  <c r="I22" i="13"/>
  <c r="J22" s="1"/>
  <c r="H22" i="11"/>
  <c r="I21" i="10"/>
  <c r="J21" s="1"/>
  <c r="I21" i="9"/>
  <c r="J21" s="1"/>
  <c r="H21" i="8"/>
  <c r="K20"/>
  <c r="I15" i="2" s="1"/>
  <c r="I22" i="7"/>
  <c r="J22" s="1"/>
  <c r="J22" i="6"/>
  <c r="K22"/>
  <c r="G17" i="2" s="1"/>
  <c r="H23" i="6"/>
  <c r="H20" i="5"/>
  <c r="K19" i="4"/>
  <c r="F14" i="2" s="1"/>
  <c r="H20" i="4"/>
  <c r="H24" i="23" l="1"/>
  <c r="I24" s="1"/>
  <c r="J24" s="1"/>
  <c r="K22" i="22"/>
  <c r="W17" i="2" s="1"/>
  <c r="H23" i="22"/>
  <c r="H23" i="21"/>
  <c r="K22"/>
  <c r="V17" i="2" s="1"/>
  <c r="H23" i="13"/>
  <c r="I23" s="1"/>
  <c r="J23" s="1"/>
  <c r="K22"/>
  <c r="N17" i="2" s="1"/>
  <c r="I21" i="12"/>
  <c r="J21" s="1"/>
  <c r="K23" i="23"/>
  <c r="X18" i="2" s="1"/>
  <c r="I23" i="20"/>
  <c r="J23" s="1"/>
  <c r="I21" i="19"/>
  <c r="J21" s="1"/>
  <c r="I20" i="18"/>
  <c r="J20" s="1"/>
  <c r="I22" i="17"/>
  <c r="J22" s="1"/>
  <c r="J21"/>
  <c r="K21"/>
  <c r="R16" i="2" s="1"/>
  <c r="H22" i="16"/>
  <c r="K21"/>
  <c r="Q16" i="2" s="1"/>
  <c r="J21" i="15"/>
  <c r="K21"/>
  <c r="P16" i="2" s="1"/>
  <c r="H22" i="15"/>
  <c r="J23" i="14"/>
  <c r="K23"/>
  <c r="O18" i="2" s="1"/>
  <c r="H24" i="14"/>
  <c r="I22" i="11"/>
  <c r="H22" i="10"/>
  <c r="K21"/>
  <c r="K16" i="2" s="1"/>
  <c r="H22" i="9"/>
  <c r="K21"/>
  <c r="J16" i="2" s="1"/>
  <c r="I21" i="8"/>
  <c r="J21" s="1"/>
  <c r="H23" i="7"/>
  <c r="K22"/>
  <c r="H17" i="2" s="1"/>
  <c r="I23" i="6"/>
  <c r="J23" s="1"/>
  <c r="I20" i="5"/>
  <c r="I20" i="4"/>
  <c r="J20" s="1"/>
  <c r="K21" i="12" l="1"/>
  <c r="M16" i="2" s="1"/>
  <c r="I23" i="22"/>
  <c r="H24" s="1"/>
  <c r="I23" i="21"/>
  <c r="J23" s="1"/>
  <c r="K23" i="20"/>
  <c r="U18" i="2" s="1"/>
  <c r="H24" i="20"/>
  <c r="I24" s="1"/>
  <c r="J24" s="1"/>
  <c r="H22" i="12"/>
  <c r="K24" i="23"/>
  <c r="X19" i="2" s="1"/>
  <c r="H25" i="23"/>
  <c r="H22" i="19"/>
  <c r="K21"/>
  <c r="T16" i="2" s="1"/>
  <c r="H21" i="18"/>
  <c r="K20"/>
  <c r="S15" i="2" s="1"/>
  <c r="H23" i="17"/>
  <c r="K22"/>
  <c r="R17" i="2" s="1"/>
  <c r="I22" i="16"/>
  <c r="J22" s="1"/>
  <c r="I22" i="15"/>
  <c r="J22" s="1"/>
  <c r="I24" i="14"/>
  <c r="J24" s="1"/>
  <c r="K23" i="13"/>
  <c r="N18" i="2" s="1"/>
  <c r="H24" i="13"/>
  <c r="J22" i="11"/>
  <c r="K22"/>
  <c r="L17" i="2" s="1"/>
  <c r="H23" i="11"/>
  <c r="I22" i="10"/>
  <c r="J22" s="1"/>
  <c r="I22" i="9"/>
  <c r="J22" s="1"/>
  <c r="H22" i="8"/>
  <c r="K21"/>
  <c r="I16" i="2" s="1"/>
  <c r="I23" i="7"/>
  <c r="J23" s="1"/>
  <c r="H24" i="6"/>
  <c r="K23"/>
  <c r="G18" i="2" s="1"/>
  <c r="J20" i="5"/>
  <c r="K20"/>
  <c r="E15" i="2" s="1"/>
  <c r="H21" i="5"/>
  <c r="K20" i="4"/>
  <c r="F15" i="2" s="1"/>
  <c r="H21" i="4"/>
  <c r="K24" i="14" l="1"/>
  <c r="O19" i="2" s="1"/>
  <c r="I24" i="22"/>
  <c r="J24" s="1"/>
  <c r="J23"/>
  <c r="K23"/>
  <c r="W18" i="2" s="1"/>
  <c r="H24" i="21"/>
  <c r="K23"/>
  <c r="V18" i="2" s="1"/>
  <c r="K22" i="16"/>
  <c r="Q17" i="2" s="1"/>
  <c r="K22" i="15"/>
  <c r="P17" i="2" s="1"/>
  <c r="I22" i="12"/>
  <c r="H23" s="1"/>
  <c r="I25" i="23"/>
  <c r="J25" s="1"/>
  <c r="K24" i="20"/>
  <c r="U19" i="2" s="1"/>
  <c r="H25" i="20"/>
  <c r="I22" i="19"/>
  <c r="J22" s="1"/>
  <c r="I21" i="18"/>
  <c r="J21" s="1"/>
  <c r="I23" i="17"/>
  <c r="J23" s="1"/>
  <c r="H23" i="16"/>
  <c r="H23" i="15"/>
  <c r="H25" i="14"/>
  <c r="I24" i="13"/>
  <c r="J24" s="1"/>
  <c r="I23" i="11"/>
  <c r="J23" s="1"/>
  <c r="H23" i="10"/>
  <c r="K22"/>
  <c r="K17" i="2" s="1"/>
  <c r="H23" i="9"/>
  <c r="K22"/>
  <c r="J17" i="2" s="1"/>
  <c r="I22" i="8"/>
  <c r="J22" s="1"/>
  <c r="H24" i="7"/>
  <c r="K23"/>
  <c r="H18" i="2" s="1"/>
  <c r="I24" i="6"/>
  <c r="J24" s="1"/>
  <c r="H25"/>
  <c r="I21" i="5"/>
  <c r="J21" s="1"/>
  <c r="I21" i="4"/>
  <c r="J21" s="1"/>
  <c r="K24" i="13" l="1"/>
  <c r="N19" i="2" s="1"/>
  <c r="H25" i="22"/>
  <c r="K24"/>
  <c r="W19" i="2" s="1"/>
  <c r="I24" i="21"/>
  <c r="J24" s="1"/>
  <c r="I23" i="12"/>
  <c r="J23" s="1"/>
  <c r="J22"/>
  <c r="K22"/>
  <c r="M17" i="2" s="1"/>
  <c r="K22" i="8"/>
  <c r="I17" i="2" s="1"/>
  <c r="K25" i="23"/>
  <c r="X20" i="2" s="1"/>
  <c r="H26" i="23"/>
  <c r="I25" i="20"/>
  <c r="J25" s="1"/>
  <c r="H23" i="19"/>
  <c r="K22"/>
  <c r="T17" i="2" s="1"/>
  <c r="K21" i="18"/>
  <c r="S16" i="2" s="1"/>
  <c r="H22" i="18"/>
  <c r="H24" i="17"/>
  <c r="K23"/>
  <c r="R18" i="2" s="1"/>
  <c r="I23" i="16"/>
  <c r="H24" s="1"/>
  <c r="I23" i="15"/>
  <c r="I25" i="14"/>
  <c r="H25" i="13"/>
  <c r="K23" i="11"/>
  <c r="L18" i="2" s="1"/>
  <c r="H24" i="11"/>
  <c r="I23" i="10"/>
  <c r="J23" s="1"/>
  <c r="I23" i="9"/>
  <c r="J23" s="1"/>
  <c r="H23" i="8"/>
  <c r="I24" i="7"/>
  <c r="J24" s="1"/>
  <c r="I25" i="6"/>
  <c r="J25" s="1"/>
  <c r="K24"/>
  <c r="G19" i="2" s="1"/>
  <c r="H22" i="5"/>
  <c r="K21"/>
  <c r="E16" i="2" s="1"/>
  <c r="K21" i="4"/>
  <c r="F16" i="2" s="1"/>
  <c r="H22" i="4"/>
  <c r="K23" i="10" l="1"/>
  <c r="K18" i="2" s="1"/>
  <c r="I25" i="22"/>
  <c r="H25" i="21"/>
  <c r="K24"/>
  <c r="V19" i="2" s="1"/>
  <c r="K23" i="12"/>
  <c r="M18" i="2" s="1"/>
  <c r="H24" i="12"/>
  <c r="I26" i="23"/>
  <c r="J26" s="1"/>
  <c r="H26" i="20"/>
  <c r="K25"/>
  <c r="U20" i="2" s="1"/>
  <c r="I23" i="19"/>
  <c r="J23" s="1"/>
  <c r="K22" i="18"/>
  <c r="S17" i="2" s="1"/>
  <c r="I22" i="18"/>
  <c r="J22" s="1"/>
  <c r="I24" i="17"/>
  <c r="J24" s="1"/>
  <c r="I24" i="16"/>
  <c r="J24" s="1"/>
  <c r="J23"/>
  <c r="K23"/>
  <c r="Q18" i="2" s="1"/>
  <c r="J23" i="15"/>
  <c r="K23"/>
  <c r="P18" i="2" s="1"/>
  <c r="H24" i="15"/>
  <c r="J25" i="14"/>
  <c r="K25"/>
  <c r="O20" i="2" s="1"/>
  <c r="H26" i="14"/>
  <c r="I25" i="13"/>
  <c r="I24" i="11"/>
  <c r="J24" s="1"/>
  <c r="H24" i="10"/>
  <c r="H24" i="9"/>
  <c r="K23"/>
  <c r="J18" i="2" s="1"/>
  <c r="I23" i="8"/>
  <c r="H25" i="7"/>
  <c r="K24"/>
  <c r="H19" i="2" s="1"/>
  <c r="H26" i="6"/>
  <c r="K25"/>
  <c r="G20" i="2" s="1"/>
  <c r="I22" i="5"/>
  <c r="J22" s="1"/>
  <c r="I22" i="4"/>
  <c r="J22" s="1"/>
  <c r="K26" i="23" l="1"/>
  <c r="X21" i="2" s="1"/>
  <c r="J25" i="22"/>
  <c r="H26"/>
  <c r="K25"/>
  <c r="W20" i="2" s="1"/>
  <c r="I25" i="21"/>
  <c r="J25" s="1"/>
  <c r="I24" i="12"/>
  <c r="H27" i="23"/>
  <c r="I26" i="20"/>
  <c r="J26" s="1"/>
  <c r="H24" i="19"/>
  <c r="K23"/>
  <c r="T18" i="2" s="1"/>
  <c r="H23" i="18"/>
  <c r="H25" i="17"/>
  <c r="K24"/>
  <c r="R19" i="2" s="1"/>
  <c r="H25" i="16"/>
  <c r="K24"/>
  <c r="Q19" i="2" s="1"/>
  <c r="I24" i="15"/>
  <c r="J24" s="1"/>
  <c r="I26" i="14"/>
  <c r="J26" s="1"/>
  <c r="J25" i="13"/>
  <c r="K25"/>
  <c r="N20" i="2" s="1"/>
  <c r="H26" i="13"/>
  <c r="H25" i="11"/>
  <c r="K24"/>
  <c r="L19" i="2" s="1"/>
  <c r="I24" i="10"/>
  <c r="I24" i="9"/>
  <c r="J24" s="1"/>
  <c r="J23" i="8"/>
  <c r="K23"/>
  <c r="I18" i="2" s="1"/>
  <c r="H24" i="8"/>
  <c r="I25" i="7"/>
  <c r="J25" s="1"/>
  <c r="I26" i="6"/>
  <c r="J26" s="1"/>
  <c r="H23" i="5"/>
  <c r="K22"/>
  <c r="E17" i="2" s="1"/>
  <c r="K22" i="4"/>
  <c r="F17" i="2" s="1"/>
  <c r="H23" i="4"/>
  <c r="I26" i="22" l="1"/>
  <c r="J26" s="1"/>
  <c r="H26" i="21"/>
  <c r="K25"/>
  <c r="V20" i="2" s="1"/>
  <c r="K24" i="15"/>
  <c r="P19" i="2" s="1"/>
  <c r="J24" i="12"/>
  <c r="K24"/>
  <c r="M19" i="2" s="1"/>
  <c r="H25" i="12"/>
  <c r="K26" i="6"/>
  <c r="G21" i="2" s="1"/>
  <c r="I27" i="23"/>
  <c r="H27" i="20"/>
  <c r="K26"/>
  <c r="U21" i="2" s="1"/>
  <c r="I24" i="19"/>
  <c r="J24" s="1"/>
  <c r="I23" i="18"/>
  <c r="I25" i="17"/>
  <c r="J25" s="1"/>
  <c r="I25" i="16"/>
  <c r="J25" s="1"/>
  <c r="H25" i="15"/>
  <c r="H27" i="14"/>
  <c r="K26"/>
  <c r="O21" i="2" s="1"/>
  <c r="I26" i="13"/>
  <c r="J26" s="1"/>
  <c r="I25" i="11"/>
  <c r="J25" s="1"/>
  <c r="J24" i="10"/>
  <c r="K24"/>
  <c r="K19" i="2" s="1"/>
  <c r="H25" i="10"/>
  <c r="H25" i="9"/>
  <c r="K24"/>
  <c r="J19" i="2" s="1"/>
  <c r="I24" i="8"/>
  <c r="J24" s="1"/>
  <c r="H26" i="7"/>
  <c r="K25"/>
  <c r="H20" i="2" s="1"/>
  <c r="H27" i="6"/>
  <c r="I23" i="5"/>
  <c r="J23" s="1"/>
  <c r="I23" i="4"/>
  <c r="J23" s="1"/>
  <c r="H27" i="22" l="1"/>
  <c r="K26"/>
  <c r="W21" i="2" s="1"/>
  <c r="I26" i="21"/>
  <c r="J26" s="1"/>
  <c r="I25" i="12"/>
  <c r="J25" s="1"/>
  <c r="K24" i="8"/>
  <c r="I19" i="2" s="1"/>
  <c r="J27" i="23"/>
  <c r="K27"/>
  <c r="X22" i="2" s="1"/>
  <c r="H28" i="23"/>
  <c r="I27" i="20"/>
  <c r="J27" s="1"/>
  <c r="H25" i="19"/>
  <c r="K24"/>
  <c r="T19" i="2" s="1"/>
  <c r="J23" i="18"/>
  <c r="K23"/>
  <c r="S18" i="2" s="1"/>
  <c r="H24" i="18"/>
  <c r="H26" i="17"/>
  <c r="K25"/>
  <c r="R20" i="2" s="1"/>
  <c r="H26" i="16"/>
  <c r="K25"/>
  <c r="Q20" i="2" s="1"/>
  <c r="I25" i="15"/>
  <c r="I27" i="14"/>
  <c r="J27" s="1"/>
  <c r="K26" i="13"/>
  <c r="N21" i="2" s="1"/>
  <c r="H27" i="13"/>
  <c r="H26" i="11"/>
  <c r="K25"/>
  <c r="L20" i="2" s="1"/>
  <c r="I25" i="10"/>
  <c r="J25" s="1"/>
  <c r="I25" i="9"/>
  <c r="J25" s="1"/>
  <c r="H25" i="8"/>
  <c r="I26" i="7"/>
  <c r="J26" s="1"/>
  <c r="I27" i="6"/>
  <c r="H24" i="5"/>
  <c r="K23"/>
  <c r="E18" i="2" s="1"/>
  <c r="K23" i="4"/>
  <c r="F18" i="2" s="1"/>
  <c r="H24" i="4"/>
  <c r="K25" i="10" l="1"/>
  <c r="K20" i="2" s="1"/>
  <c r="I27" i="22"/>
  <c r="J27" s="1"/>
  <c r="H27" i="21"/>
  <c r="K26"/>
  <c r="V21" i="2" s="1"/>
  <c r="H28" i="14"/>
  <c r="I28" s="1"/>
  <c r="J28" s="1"/>
  <c r="K27"/>
  <c r="O22" i="2" s="1"/>
  <c r="H26" i="12"/>
  <c r="K25"/>
  <c r="M20" i="2" s="1"/>
  <c r="I28" i="23"/>
  <c r="J28" s="1"/>
  <c r="H28" i="20"/>
  <c r="K27"/>
  <c r="U22" i="2" s="1"/>
  <c r="I25" i="19"/>
  <c r="J25" s="1"/>
  <c r="I24" i="18"/>
  <c r="J24" s="1"/>
  <c r="I26" i="17"/>
  <c r="J26" s="1"/>
  <c r="I26" i="16"/>
  <c r="J26" s="1"/>
  <c r="J25" i="15"/>
  <c r="K25"/>
  <c r="P20" i="2" s="1"/>
  <c r="H26" i="15"/>
  <c r="I27" i="13"/>
  <c r="J27" s="1"/>
  <c r="I26" i="11"/>
  <c r="J26" s="1"/>
  <c r="H26" i="10"/>
  <c r="H26" i="9"/>
  <c r="K25"/>
  <c r="J20" i="2" s="1"/>
  <c r="I25" i="8"/>
  <c r="H27" i="7"/>
  <c r="K26"/>
  <c r="H21" i="2" s="1"/>
  <c r="J27" i="6"/>
  <c r="K27"/>
  <c r="G22" i="2" s="1"/>
  <c r="H28" i="6"/>
  <c r="I24" i="5"/>
  <c r="J24" s="1"/>
  <c r="I24" i="4"/>
  <c r="J24" s="1"/>
  <c r="K24" i="18" l="1"/>
  <c r="S19" i="2" s="1"/>
  <c r="K27" i="13"/>
  <c r="N22" i="2" s="1"/>
  <c r="H28" i="22"/>
  <c r="K27"/>
  <c r="W22" i="2" s="1"/>
  <c r="I27" i="21"/>
  <c r="J27" s="1"/>
  <c r="K26" i="16"/>
  <c r="Q21" i="2" s="1"/>
  <c r="H29" i="14"/>
  <c r="I29" s="1"/>
  <c r="J29" s="1"/>
  <c r="I26" i="12"/>
  <c r="J26" s="1"/>
  <c r="K28" i="23"/>
  <c r="X23" i="2" s="1"/>
  <c r="H29" i="23"/>
  <c r="I28" i="20"/>
  <c r="J28" s="1"/>
  <c r="H26" i="19"/>
  <c r="K25"/>
  <c r="T20" i="2" s="1"/>
  <c r="H25" i="18"/>
  <c r="H27" i="17"/>
  <c r="K26"/>
  <c r="R21" i="2" s="1"/>
  <c r="H27" i="16"/>
  <c r="I26" i="15"/>
  <c r="J26" s="1"/>
  <c r="K28" i="14"/>
  <c r="O23" i="2" s="1"/>
  <c r="H28" i="13"/>
  <c r="H27" i="11"/>
  <c r="K26"/>
  <c r="L21" i="2" s="1"/>
  <c r="I26" i="10"/>
  <c r="I26" i="9"/>
  <c r="J26" s="1"/>
  <c r="J25" i="8"/>
  <c r="K25"/>
  <c r="I20" i="2" s="1"/>
  <c r="H26" i="8"/>
  <c r="I27" i="7"/>
  <c r="J27" s="1"/>
  <c r="I28" i="6"/>
  <c r="J28" s="1"/>
  <c r="H25" i="5"/>
  <c r="K24"/>
  <c r="E19" i="2" s="1"/>
  <c r="K24" i="4"/>
  <c r="F19" i="2" s="1"/>
  <c r="H25" i="4"/>
  <c r="K26" i="12" l="1"/>
  <c r="M21" i="2" s="1"/>
  <c r="I28" i="22"/>
  <c r="J28" s="1"/>
  <c r="H28" i="21"/>
  <c r="K27"/>
  <c r="V22" i="2" s="1"/>
  <c r="K26" i="15"/>
  <c r="P21" i="2" s="1"/>
  <c r="H27" i="12"/>
  <c r="K28" i="6"/>
  <c r="G23" i="2" s="1"/>
  <c r="I29" i="23"/>
  <c r="J29" s="1"/>
  <c r="H29" i="20"/>
  <c r="K28"/>
  <c r="U23" i="2" s="1"/>
  <c r="I26" i="19"/>
  <c r="J26" s="1"/>
  <c r="I25" i="18"/>
  <c r="I27" i="17"/>
  <c r="J27" s="1"/>
  <c r="I27" i="16"/>
  <c r="H27" i="15"/>
  <c r="H30" i="14"/>
  <c r="K29"/>
  <c r="O24" i="2" s="1"/>
  <c r="I28" i="13"/>
  <c r="H29" s="1"/>
  <c r="I27" i="11"/>
  <c r="J27" s="1"/>
  <c r="J26" i="10"/>
  <c r="K26"/>
  <c r="K21" i="2" s="1"/>
  <c r="H27" i="10"/>
  <c r="H27" i="9"/>
  <c r="K26"/>
  <c r="J21" i="2" s="1"/>
  <c r="I26" i="8"/>
  <c r="J26" s="1"/>
  <c r="H28" i="7"/>
  <c r="K27"/>
  <c r="H22" i="2" s="1"/>
  <c r="H29" i="6"/>
  <c r="I25" i="5"/>
  <c r="J25" s="1"/>
  <c r="I25" i="4"/>
  <c r="J25" s="1"/>
  <c r="H29" i="22" l="1"/>
  <c r="K28"/>
  <c r="W23" i="2" s="1"/>
  <c r="I28" i="21"/>
  <c r="J28" s="1"/>
  <c r="H27" i="19"/>
  <c r="I27" s="1"/>
  <c r="J27" s="1"/>
  <c r="K27" i="17"/>
  <c r="R22" i="2" s="1"/>
  <c r="H28" i="17"/>
  <c r="I28" s="1"/>
  <c r="J28" s="1"/>
  <c r="I27" i="12"/>
  <c r="K27" i="11"/>
  <c r="L22" i="2" s="1"/>
  <c r="H30" i="23"/>
  <c r="K29"/>
  <c r="X24" i="2" s="1"/>
  <c r="I29" i="20"/>
  <c r="J29" s="1"/>
  <c r="K26" i="19"/>
  <c r="T21" i="2" s="1"/>
  <c r="J25" i="18"/>
  <c r="K25"/>
  <c r="S20" i="2" s="1"/>
  <c r="H26" i="18"/>
  <c r="J27" i="16"/>
  <c r="K27"/>
  <c r="Q22" i="2" s="1"/>
  <c r="H28" i="16"/>
  <c r="I27" i="15"/>
  <c r="I30" i="14"/>
  <c r="J30" s="1"/>
  <c r="I29" i="13"/>
  <c r="J29" s="1"/>
  <c r="J28"/>
  <c r="K28"/>
  <c r="N23" i="2" s="1"/>
  <c r="H28" i="11"/>
  <c r="I27" i="10"/>
  <c r="J27" s="1"/>
  <c r="I27" i="9"/>
  <c r="J27" s="1"/>
  <c r="H27" i="8"/>
  <c r="K26"/>
  <c r="I21" i="2" s="1"/>
  <c r="I28" i="7"/>
  <c r="J28" s="1"/>
  <c r="I29" i="6"/>
  <c r="H26" i="5"/>
  <c r="K25"/>
  <c r="E20" i="2" s="1"/>
  <c r="K25" i="4"/>
  <c r="F20" i="2" s="1"/>
  <c r="H26" i="4"/>
  <c r="K27" i="10" l="1"/>
  <c r="K22" i="2" s="1"/>
  <c r="I29" i="22"/>
  <c r="H29" i="21"/>
  <c r="K28"/>
  <c r="V23" i="2" s="1"/>
  <c r="K30" i="14"/>
  <c r="O25" i="2" s="1"/>
  <c r="J27" i="12"/>
  <c r="K27"/>
  <c r="M22" i="2" s="1"/>
  <c r="H28" i="12"/>
  <c r="I28" s="1"/>
  <c r="H29" s="1"/>
  <c r="I29" s="1"/>
  <c r="J29" s="1"/>
  <c r="K27" i="9"/>
  <c r="J22" i="2" s="1"/>
  <c r="I30" i="23"/>
  <c r="J30" s="1"/>
  <c r="H30" i="20"/>
  <c r="K29"/>
  <c r="U24" i="2" s="1"/>
  <c r="H28" i="19"/>
  <c r="K27"/>
  <c r="T22" i="2" s="1"/>
  <c r="I26" i="18"/>
  <c r="J26" s="1"/>
  <c r="K28" i="17"/>
  <c r="R23" i="2" s="1"/>
  <c r="H29" i="17"/>
  <c r="I28" i="16"/>
  <c r="J28" s="1"/>
  <c r="J27" i="15"/>
  <c r="K27"/>
  <c r="P22" i="2" s="1"/>
  <c r="H28" i="15"/>
  <c r="H31" i="14"/>
  <c r="H30" i="13"/>
  <c r="K29"/>
  <c r="N24" i="2" s="1"/>
  <c r="I28" i="11"/>
  <c r="H28" i="10"/>
  <c r="H28" i="9"/>
  <c r="I27" i="8"/>
  <c r="J27" s="1"/>
  <c r="H29" i="7"/>
  <c r="K28"/>
  <c r="H23" i="2" s="1"/>
  <c r="J29" i="6"/>
  <c r="K29"/>
  <c r="G24" i="2" s="1"/>
  <c r="H30" i="6"/>
  <c r="I26" i="5"/>
  <c r="J26" s="1"/>
  <c r="I26" i="4"/>
  <c r="J26" s="1"/>
  <c r="K28" i="12" l="1"/>
  <c r="H30"/>
  <c r="I30" s="1"/>
  <c r="J30" s="1"/>
  <c r="J29" i="22"/>
  <c r="K29"/>
  <c r="W24" i="2" s="1"/>
  <c r="H30" i="22"/>
  <c r="I29" i="21"/>
  <c r="J29" s="1"/>
  <c r="K26" i="18"/>
  <c r="S21" i="2" s="1"/>
  <c r="K28" i="16"/>
  <c r="Q23" i="2" s="1"/>
  <c r="J28" i="12"/>
  <c r="H31" i="23"/>
  <c r="K30"/>
  <c r="X25" i="2" s="1"/>
  <c r="I30" i="20"/>
  <c r="J30" s="1"/>
  <c r="I28" i="19"/>
  <c r="J28" s="1"/>
  <c r="H27" i="18"/>
  <c r="I29" i="17"/>
  <c r="J29" s="1"/>
  <c r="H29" i="16"/>
  <c r="I28" i="15"/>
  <c r="J28" s="1"/>
  <c r="I31" i="14"/>
  <c r="I30" i="13"/>
  <c r="J30" s="1"/>
  <c r="J28" i="11"/>
  <c r="K28"/>
  <c r="L23" i="2" s="1"/>
  <c r="H29" i="11"/>
  <c r="I28" i="10"/>
  <c r="H29" s="1"/>
  <c r="I28" i="9"/>
  <c r="H28" i="8"/>
  <c r="K27"/>
  <c r="I22" i="2" s="1"/>
  <c r="I29" i="7"/>
  <c r="J29" s="1"/>
  <c r="I30" i="6"/>
  <c r="J30" s="1"/>
  <c r="H27" i="5"/>
  <c r="K26"/>
  <c r="E21" i="2" s="1"/>
  <c r="H27" i="4"/>
  <c r="K26"/>
  <c r="F21" i="2" s="1"/>
  <c r="K29" i="12" l="1"/>
  <c r="M24" i="2" s="1"/>
  <c r="M23"/>
  <c r="K28" i="15"/>
  <c r="P23" i="2" s="1"/>
  <c r="I30" i="22"/>
  <c r="H30" i="21"/>
  <c r="K29"/>
  <c r="V24" i="2" s="1"/>
  <c r="H30" i="17"/>
  <c r="I30" s="1"/>
  <c r="J30" s="1"/>
  <c r="K29"/>
  <c r="R24" i="2" s="1"/>
  <c r="K29" i="7"/>
  <c r="H24" i="2" s="1"/>
  <c r="K30" i="6"/>
  <c r="G25" i="2" s="1"/>
  <c r="I31" i="23"/>
  <c r="J31" s="1"/>
  <c r="H31" i="20"/>
  <c r="K30"/>
  <c r="U25" i="2" s="1"/>
  <c r="H29" i="19"/>
  <c r="K28"/>
  <c r="T23" i="2" s="1"/>
  <c r="I27" i="18"/>
  <c r="I29" i="16"/>
  <c r="H29" i="15"/>
  <c r="J31" i="14"/>
  <c r="K31"/>
  <c r="O26" i="2" s="1"/>
  <c r="H32" i="14"/>
  <c r="H31" i="13"/>
  <c r="K30"/>
  <c r="N25" i="2" s="1"/>
  <c r="H31" i="12"/>
  <c r="K30"/>
  <c r="M25" i="2" s="1"/>
  <c r="I29" i="11"/>
  <c r="J29" s="1"/>
  <c r="I29" i="10"/>
  <c r="J29" s="1"/>
  <c r="J28"/>
  <c r="K28"/>
  <c r="K23" i="2" s="1"/>
  <c r="J28" i="9"/>
  <c r="K28"/>
  <c r="J23" i="2" s="1"/>
  <c r="H29" i="9"/>
  <c r="I28" i="8"/>
  <c r="J28" s="1"/>
  <c r="H30" i="7"/>
  <c r="H31" i="6"/>
  <c r="I27" i="5"/>
  <c r="J27" s="1"/>
  <c r="I27" i="4"/>
  <c r="J27" s="1"/>
  <c r="J30" i="22" l="1"/>
  <c r="H31"/>
  <c r="K30"/>
  <c r="W25" i="2" s="1"/>
  <c r="I30" i="21"/>
  <c r="J30" s="1"/>
  <c r="K30" i="17"/>
  <c r="R25" i="2" s="1"/>
  <c r="H32" i="23"/>
  <c r="K31"/>
  <c r="X26" i="2" s="1"/>
  <c r="I31" i="20"/>
  <c r="J31" s="1"/>
  <c r="I29" i="19"/>
  <c r="J29" s="1"/>
  <c r="J27" i="18"/>
  <c r="K27"/>
  <c r="S22" i="2" s="1"/>
  <c r="H28" i="18"/>
  <c r="H31" i="17"/>
  <c r="J29" i="16"/>
  <c r="K29"/>
  <c r="Q24" i="2" s="1"/>
  <c r="H30" i="16"/>
  <c r="I29" i="15"/>
  <c r="I32" i="14"/>
  <c r="J32" s="1"/>
  <c r="I31" i="13"/>
  <c r="J31" s="1"/>
  <c r="I31" i="12"/>
  <c r="J31" s="1"/>
  <c r="H30" i="11"/>
  <c r="K29"/>
  <c r="L24" i="2" s="1"/>
  <c r="H30" i="10"/>
  <c r="K29"/>
  <c r="K24" i="2" s="1"/>
  <c r="I29" i="9"/>
  <c r="J29" s="1"/>
  <c r="H29" i="8"/>
  <c r="K28"/>
  <c r="I23" i="2" s="1"/>
  <c r="I30" i="7"/>
  <c r="I31" i="6"/>
  <c r="H28" i="5"/>
  <c r="K27"/>
  <c r="E22" i="2" s="1"/>
  <c r="H28" i="4"/>
  <c r="K27"/>
  <c r="F22" i="2" s="1"/>
  <c r="K31" i="13" l="1"/>
  <c r="N26" i="2" s="1"/>
  <c r="I31" i="22"/>
  <c r="K31" s="1"/>
  <c r="W26" i="2" s="1"/>
  <c r="H31" i="21"/>
  <c r="K30"/>
  <c r="V25" i="2" s="1"/>
  <c r="I32" i="23"/>
  <c r="J32" s="1"/>
  <c r="H32" i="20"/>
  <c r="K31"/>
  <c r="U26" i="2" s="1"/>
  <c r="H30" i="19"/>
  <c r="K29"/>
  <c r="T24" i="2" s="1"/>
  <c r="I28" i="18"/>
  <c r="J28" s="1"/>
  <c r="I31" i="17"/>
  <c r="H32" s="1"/>
  <c r="I30" i="16"/>
  <c r="J30" s="1"/>
  <c r="J29" i="15"/>
  <c r="K29"/>
  <c r="P24" i="2" s="1"/>
  <c r="H30" i="15"/>
  <c r="H33" i="14"/>
  <c r="K32"/>
  <c r="O27" i="2" s="1"/>
  <c r="H32" i="13"/>
  <c r="H32" i="12"/>
  <c r="K31"/>
  <c r="M26" i="2" s="1"/>
  <c r="I30" i="11"/>
  <c r="J30" s="1"/>
  <c r="I30" i="10"/>
  <c r="J30" s="1"/>
  <c r="H30" i="9"/>
  <c r="K29"/>
  <c r="J24" i="2" s="1"/>
  <c r="I29" i="8"/>
  <c r="J29" s="1"/>
  <c r="J30" i="7"/>
  <c r="K30"/>
  <c r="H25" i="2" s="1"/>
  <c r="H31" i="7"/>
  <c r="J31" i="6"/>
  <c r="K31"/>
  <c r="G26" i="2" s="1"/>
  <c r="H32" i="6"/>
  <c r="I28" i="5"/>
  <c r="J28" s="1"/>
  <c r="I28" i="4"/>
  <c r="J28" s="1"/>
  <c r="K30" i="11" l="1"/>
  <c r="L25" i="2" s="1"/>
  <c r="H31" i="11"/>
  <c r="I31" s="1"/>
  <c r="J31" s="1"/>
  <c r="J31" i="22"/>
  <c r="H32"/>
  <c r="I31" i="21"/>
  <c r="J31" s="1"/>
  <c r="K28" i="18"/>
  <c r="S23" i="2" s="1"/>
  <c r="K30" i="16"/>
  <c r="Q25" i="2" s="1"/>
  <c r="K30" i="10"/>
  <c r="K25" i="2" s="1"/>
  <c r="K29" i="8"/>
  <c r="I24" i="2" s="1"/>
  <c r="H33" i="23"/>
  <c r="K32"/>
  <c r="X27" i="2" s="1"/>
  <c r="I32" i="20"/>
  <c r="J32" s="1"/>
  <c r="I30" i="19"/>
  <c r="J30" s="1"/>
  <c r="H29" i="18"/>
  <c r="J31" i="17"/>
  <c r="K31"/>
  <c r="R26" i="2" s="1"/>
  <c r="I32" i="17"/>
  <c r="J32" s="1"/>
  <c r="H31" i="16"/>
  <c r="I30" i="15"/>
  <c r="J30" s="1"/>
  <c r="I33" i="14"/>
  <c r="J33" s="1"/>
  <c r="I32" i="13"/>
  <c r="I32" i="12"/>
  <c r="J32" s="1"/>
  <c r="H31" i="10"/>
  <c r="I30" i="9"/>
  <c r="J30" s="1"/>
  <c r="H30" i="8"/>
  <c r="I31" i="7"/>
  <c r="J31" s="1"/>
  <c r="I32" i="6"/>
  <c r="J32" s="1"/>
  <c r="H29" i="5"/>
  <c r="K28"/>
  <c r="E23" i="2" s="1"/>
  <c r="H29" i="4"/>
  <c r="K28"/>
  <c r="F23" i="2" s="1"/>
  <c r="K32" i="17" l="1"/>
  <c r="R27" i="2" s="1"/>
  <c r="I32" i="22"/>
  <c r="H32" i="21"/>
  <c r="K31"/>
  <c r="V26" i="2" s="1"/>
  <c r="K32" i="20"/>
  <c r="U27" i="2" s="1"/>
  <c r="K30" i="15"/>
  <c r="P25" i="2" s="1"/>
  <c r="K31" i="11"/>
  <c r="L26" i="2" s="1"/>
  <c r="K32" i="6"/>
  <c r="G27" i="2" s="1"/>
  <c r="I33" i="23"/>
  <c r="J33" s="1"/>
  <c r="H33" i="20"/>
  <c r="H31" i="19"/>
  <c r="K30"/>
  <c r="T25" i="2" s="1"/>
  <c r="I29" i="18"/>
  <c r="H33" i="17"/>
  <c r="I31" i="16"/>
  <c r="H31" i="15"/>
  <c r="H34" i="14"/>
  <c r="K33"/>
  <c r="O28" i="2" s="1"/>
  <c r="J32" i="13"/>
  <c r="K32"/>
  <c r="N27" i="2" s="1"/>
  <c r="H33" i="13"/>
  <c r="K32" i="12"/>
  <c r="M27" i="2" s="1"/>
  <c r="H33" i="12"/>
  <c r="H32" i="11"/>
  <c r="I31" i="10"/>
  <c r="H31" i="9"/>
  <c r="K30"/>
  <c r="J25" i="2" s="1"/>
  <c r="I30" i="8"/>
  <c r="H31" s="1"/>
  <c r="H32" i="7"/>
  <c r="K31"/>
  <c r="H26" i="2" s="1"/>
  <c r="H33" i="6"/>
  <c r="I29" i="5"/>
  <c r="J29" s="1"/>
  <c r="I29" i="4"/>
  <c r="J29" s="1"/>
  <c r="K32" i="22" l="1"/>
  <c r="W27" i="2" s="1"/>
  <c r="J32" i="22"/>
  <c r="H33"/>
  <c r="I32" i="21"/>
  <c r="J32" s="1"/>
  <c r="H34" i="23"/>
  <c r="K33"/>
  <c r="X28" i="2" s="1"/>
  <c r="I33" i="20"/>
  <c r="H34" s="1"/>
  <c r="I31" i="19"/>
  <c r="J31" s="1"/>
  <c r="J29" i="18"/>
  <c r="K29"/>
  <c r="S24" i="2" s="1"/>
  <c r="H30" i="18"/>
  <c r="I33" i="17"/>
  <c r="J31" i="16"/>
  <c r="K31"/>
  <c r="Q26" i="2" s="1"/>
  <c r="H32" i="16"/>
  <c r="I31" i="15"/>
  <c r="I34" i="14"/>
  <c r="J34" s="1"/>
  <c r="I33" i="13"/>
  <c r="J33" s="1"/>
  <c r="I33" i="12"/>
  <c r="J33" s="1"/>
  <c r="I32" i="11"/>
  <c r="H33" s="1"/>
  <c r="J31" i="10"/>
  <c r="K31"/>
  <c r="K26" i="2" s="1"/>
  <c r="H32" i="10"/>
  <c r="I31" i="9"/>
  <c r="J31" s="1"/>
  <c r="I31" i="8"/>
  <c r="J31" s="1"/>
  <c r="J30"/>
  <c r="K30"/>
  <c r="I25" i="2" s="1"/>
  <c r="I32" i="7"/>
  <c r="J32" s="1"/>
  <c r="I33" i="6"/>
  <c r="H30" i="5"/>
  <c r="K29"/>
  <c r="E24" i="2" s="1"/>
  <c r="H30" i="4"/>
  <c r="K29"/>
  <c r="F24" i="2" s="1"/>
  <c r="K32" i="7" l="1"/>
  <c r="H27" i="2" s="1"/>
  <c r="I33" i="22"/>
  <c r="K33" s="1"/>
  <c r="W28" i="2" s="1"/>
  <c r="K32" i="21"/>
  <c r="H33"/>
  <c r="I33" s="1"/>
  <c r="H34" s="1"/>
  <c r="I34" s="1"/>
  <c r="J34" s="1"/>
  <c r="I34" i="23"/>
  <c r="J34" s="1"/>
  <c r="J33" i="20"/>
  <c r="K33"/>
  <c r="U28" i="2" s="1"/>
  <c r="I34" i="20"/>
  <c r="J34" s="1"/>
  <c r="H32" i="19"/>
  <c r="K31"/>
  <c r="T26" i="2" s="1"/>
  <c r="I30" i="18"/>
  <c r="J30" s="1"/>
  <c r="J33" i="17"/>
  <c r="K33"/>
  <c r="R28" i="2" s="1"/>
  <c r="H34" i="17"/>
  <c r="I32" i="16"/>
  <c r="J32" s="1"/>
  <c r="J31" i="15"/>
  <c r="K31"/>
  <c r="P26" i="2" s="1"/>
  <c r="H32" i="15"/>
  <c r="H35" i="14"/>
  <c r="K34"/>
  <c r="O29" i="2" s="1"/>
  <c r="H34" i="13"/>
  <c r="K33"/>
  <c r="N28" i="2" s="1"/>
  <c r="H34" i="12"/>
  <c r="K33"/>
  <c r="M28" i="2" s="1"/>
  <c r="I33" i="11"/>
  <c r="J33" s="1"/>
  <c r="J32"/>
  <c r="K32"/>
  <c r="L27" i="2" s="1"/>
  <c r="I32" i="10"/>
  <c r="J32" s="1"/>
  <c r="H32" i="9"/>
  <c r="K31"/>
  <c r="J26" i="2" s="1"/>
  <c r="H32" i="8"/>
  <c r="K31"/>
  <c r="I26" i="2" s="1"/>
  <c r="H33" i="7"/>
  <c r="J33" i="6"/>
  <c r="K33"/>
  <c r="G28" i="2" s="1"/>
  <c r="H34" i="6"/>
  <c r="I30" i="5"/>
  <c r="J30" s="1"/>
  <c r="I30" i="4"/>
  <c r="J30" s="1"/>
  <c r="H33" i="16" l="1"/>
  <c r="K32"/>
  <c r="Q27" i="2" s="1"/>
  <c r="K33" i="21"/>
  <c r="V27" i="2"/>
  <c r="J33" i="22"/>
  <c r="H34"/>
  <c r="H35" i="21"/>
  <c r="I35" s="1"/>
  <c r="J35" s="1"/>
  <c r="J33"/>
  <c r="K30" i="18"/>
  <c r="S25" i="2" s="1"/>
  <c r="H35" i="23"/>
  <c r="K34"/>
  <c r="X29" i="2" s="1"/>
  <c r="K34" i="20"/>
  <c r="U29" i="2" s="1"/>
  <c r="H35" i="20"/>
  <c r="I32" i="19"/>
  <c r="J32" s="1"/>
  <c r="H31" i="18"/>
  <c r="I34" i="17"/>
  <c r="J34" s="1"/>
  <c r="I33" i="16"/>
  <c r="J33" s="1"/>
  <c r="I32" i="15"/>
  <c r="J32" s="1"/>
  <c r="I35" i="14"/>
  <c r="J35" s="1"/>
  <c r="I34" i="13"/>
  <c r="J34" s="1"/>
  <c r="I34" i="12"/>
  <c r="J34" s="1"/>
  <c r="H34" i="11"/>
  <c r="K33"/>
  <c r="L28" i="2" s="1"/>
  <c r="K32" i="10"/>
  <c r="K27" i="2" s="1"/>
  <c r="H33" i="10"/>
  <c r="I32" i="9"/>
  <c r="J32" s="1"/>
  <c r="I32" i="8"/>
  <c r="J32" s="1"/>
  <c r="I33" i="7"/>
  <c r="I34" i="6"/>
  <c r="J34" s="1"/>
  <c r="H31" i="5"/>
  <c r="K30"/>
  <c r="E25" i="2" s="1"/>
  <c r="H31" i="4"/>
  <c r="K30"/>
  <c r="F25" i="2" s="1"/>
  <c r="K34" i="21" l="1"/>
  <c r="V29" i="2" s="1"/>
  <c r="V28"/>
  <c r="K32" i="15"/>
  <c r="P27" i="2" s="1"/>
  <c r="K34" i="17"/>
  <c r="R29" i="2" s="1"/>
  <c r="I34" i="22"/>
  <c r="K33" i="16"/>
  <c r="Q28" i="2" s="1"/>
  <c r="K34" i="6"/>
  <c r="G29" i="2" s="1"/>
  <c r="I35" i="23"/>
  <c r="J35" s="1"/>
  <c r="H36" i="21"/>
  <c r="I35" i="20"/>
  <c r="J35" s="1"/>
  <c r="H33" i="19"/>
  <c r="K32"/>
  <c r="T27" i="2" s="1"/>
  <c r="I31" i="18"/>
  <c r="H35" i="17"/>
  <c r="H34" i="16"/>
  <c r="H33" i="15"/>
  <c r="H36" i="14"/>
  <c r="K35"/>
  <c r="O30" i="2" s="1"/>
  <c r="H35" i="13"/>
  <c r="K34"/>
  <c r="N29" i="2" s="1"/>
  <c r="H35" i="12"/>
  <c r="K34"/>
  <c r="M29" i="2" s="1"/>
  <c r="I34" i="11"/>
  <c r="J34" s="1"/>
  <c r="I33" i="10"/>
  <c r="J33" s="1"/>
  <c r="H33" i="9"/>
  <c r="K32"/>
  <c r="J27" i="2" s="1"/>
  <c r="H33" i="8"/>
  <c r="K32"/>
  <c r="I27" i="2" s="1"/>
  <c r="J33" i="7"/>
  <c r="K33"/>
  <c r="H28" i="2" s="1"/>
  <c r="H34" i="7"/>
  <c r="H35" i="6"/>
  <c r="I31" i="5"/>
  <c r="J31" s="1"/>
  <c r="I31" i="4"/>
  <c r="J31" s="1"/>
  <c r="K35" i="21" l="1"/>
  <c r="V30" i="2" s="1"/>
  <c r="K31" i="5"/>
  <c r="E26" i="2" s="1"/>
  <c r="J34" i="22"/>
  <c r="K34"/>
  <c r="W29" i="2" s="1"/>
  <c r="H35" i="22"/>
  <c r="K35" i="20"/>
  <c r="U30" i="2" s="1"/>
  <c r="K34" i="11"/>
  <c r="L29" i="2" s="1"/>
  <c r="H36" i="23"/>
  <c r="K35"/>
  <c r="X30" i="2" s="1"/>
  <c r="I36" i="21"/>
  <c r="J36" s="1"/>
  <c r="H36" i="20"/>
  <c r="I33" i="19"/>
  <c r="J33" s="1"/>
  <c r="J31" i="18"/>
  <c r="K31"/>
  <c r="S26" i="2" s="1"/>
  <c r="H32" i="18"/>
  <c r="I35" i="17"/>
  <c r="I34" i="16"/>
  <c r="I33" i="15"/>
  <c r="I36" i="14"/>
  <c r="J36" s="1"/>
  <c r="I35" i="13"/>
  <c r="J35" s="1"/>
  <c r="I35" i="12"/>
  <c r="J35" s="1"/>
  <c r="H35" i="11"/>
  <c r="H34" i="10"/>
  <c r="K33"/>
  <c r="K28" i="2" s="1"/>
  <c r="I33" i="9"/>
  <c r="J33" s="1"/>
  <c r="I33" i="8"/>
  <c r="J33" s="1"/>
  <c r="I34" i="7"/>
  <c r="J34" s="1"/>
  <c r="I35" i="6"/>
  <c r="H32" i="5"/>
  <c r="H32" i="4"/>
  <c r="K31"/>
  <c r="F26" i="2" s="1"/>
  <c r="I35" i="22" l="1"/>
  <c r="H36" s="1"/>
  <c r="K36" i="21"/>
  <c r="V31" i="2" s="1"/>
  <c r="K33" i="8"/>
  <c r="I28" i="2" s="1"/>
  <c r="I36" i="23"/>
  <c r="J36" s="1"/>
  <c r="H37" i="21"/>
  <c r="I36" i="20"/>
  <c r="H34" i="19"/>
  <c r="K33"/>
  <c r="T28" i="2" s="1"/>
  <c r="I32" i="18"/>
  <c r="J32" s="1"/>
  <c r="J35" i="17"/>
  <c r="K35"/>
  <c r="R30" i="2" s="1"/>
  <c r="H36" i="17"/>
  <c r="J34" i="16"/>
  <c r="K34"/>
  <c r="Q29" i="2" s="1"/>
  <c r="H35" i="16"/>
  <c r="J33" i="15"/>
  <c r="K33"/>
  <c r="P28" i="2" s="1"/>
  <c r="H34" i="15"/>
  <c r="H37" i="14"/>
  <c r="K36"/>
  <c r="O31" i="2" s="1"/>
  <c r="H36" i="13"/>
  <c r="K35"/>
  <c r="N30" i="2" s="1"/>
  <c r="H36" i="12"/>
  <c r="K35"/>
  <c r="M30" i="2" s="1"/>
  <c r="I35" i="11"/>
  <c r="I34" i="10"/>
  <c r="J34" s="1"/>
  <c r="H34" i="9"/>
  <c r="K33"/>
  <c r="J28" i="2" s="1"/>
  <c r="H34" i="8"/>
  <c r="H35" i="7"/>
  <c r="K34"/>
  <c r="H29" i="2" s="1"/>
  <c r="J35" i="6"/>
  <c r="K35"/>
  <c r="G30" i="2" s="1"/>
  <c r="H36" i="6"/>
  <c r="I32" i="5"/>
  <c r="I32" i="4"/>
  <c r="J32" s="1"/>
  <c r="I36" i="22" l="1"/>
  <c r="J36" s="1"/>
  <c r="J35"/>
  <c r="K35"/>
  <c r="W30" i="2" s="1"/>
  <c r="H33" i="18"/>
  <c r="I33" s="1"/>
  <c r="K32"/>
  <c r="S27" i="2" s="1"/>
  <c r="H37" i="23"/>
  <c r="K36"/>
  <c r="X31" i="2" s="1"/>
  <c r="I37" i="21"/>
  <c r="J36" i="20"/>
  <c r="K36"/>
  <c r="U31" i="2" s="1"/>
  <c r="H37" i="20"/>
  <c r="I34" i="19"/>
  <c r="J34" s="1"/>
  <c r="I36" i="17"/>
  <c r="J36" s="1"/>
  <c r="I35" i="16"/>
  <c r="J35" s="1"/>
  <c r="I34" i="15"/>
  <c r="J34" s="1"/>
  <c r="I37" i="14"/>
  <c r="J37" s="1"/>
  <c r="I36" i="13"/>
  <c r="J36" s="1"/>
  <c r="I36" i="12"/>
  <c r="J36" s="1"/>
  <c r="J35" i="11"/>
  <c r="K35"/>
  <c r="L30" i="2" s="1"/>
  <c r="H36" i="11"/>
  <c r="H35" i="10"/>
  <c r="K34"/>
  <c r="K29" i="2" s="1"/>
  <c r="I34" i="9"/>
  <c r="J34" s="1"/>
  <c r="I34" i="8"/>
  <c r="I35" i="7"/>
  <c r="J35" s="1"/>
  <c r="I36" i="6"/>
  <c r="J36" s="1"/>
  <c r="J32" i="5"/>
  <c r="K32"/>
  <c r="E27" i="2" s="1"/>
  <c r="H33" i="5"/>
  <c r="H33" i="4"/>
  <c r="K32"/>
  <c r="F27" i="2" s="1"/>
  <c r="H37" i="22" l="1"/>
  <c r="K36"/>
  <c r="W31" i="2" s="1"/>
  <c r="J33" i="18"/>
  <c r="K33"/>
  <c r="S28" i="2" s="1"/>
  <c r="K36" i="17"/>
  <c r="R31" i="2" s="1"/>
  <c r="H37" i="17"/>
  <c r="I37" s="1"/>
  <c r="K35" i="16"/>
  <c r="Q30" i="2" s="1"/>
  <c r="K34" i="15"/>
  <c r="P29" i="2" s="1"/>
  <c r="K36" i="13"/>
  <c r="N31" i="2" s="1"/>
  <c r="K36" i="6"/>
  <c r="G31" i="2" s="1"/>
  <c r="I37" i="23"/>
  <c r="J37" s="1"/>
  <c r="J37" i="21"/>
  <c r="K37"/>
  <c r="V32" i="2" s="1"/>
  <c r="H38" i="21"/>
  <c r="I37" i="20"/>
  <c r="J37" s="1"/>
  <c r="H35" i="19"/>
  <c r="K34"/>
  <c r="T29" i="2" s="1"/>
  <c r="H34" i="18"/>
  <c r="H36" i="16"/>
  <c r="H35" i="15"/>
  <c r="H38" i="14"/>
  <c r="K37"/>
  <c r="O32" i="2" s="1"/>
  <c r="H37" i="13"/>
  <c r="H37" i="12"/>
  <c r="K36"/>
  <c r="M31" i="2" s="1"/>
  <c r="I36" i="11"/>
  <c r="J36" s="1"/>
  <c r="I35" i="10"/>
  <c r="J35" s="1"/>
  <c r="H35" i="9"/>
  <c r="K34"/>
  <c r="J29" i="2" s="1"/>
  <c r="J34" i="8"/>
  <c r="K34"/>
  <c r="I29" i="2" s="1"/>
  <c r="H35" i="8"/>
  <c r="H36" i="7"/>
  <c r="K35"/>
  <c r="H30" i="2" s="1"/>
  <c r="H37" i="6"/>
  <c r="I33" i="5"/>
  <c r="J33" s="1"/>
  <c r="I33" i="4"/>
  <c r="J33" s="1"/>
  <c r="I37" i="22" l="1"/>
  <c r="H38" s="1"/>
  <c r="J37" i="17"/>
  <c r="K37"/>
  <c r="R32" i="2" s="1"/>
  <c r="H38" i="23"/>
  <c r="K37"/>
  <c r="X32" i="2" s="1"/>
  <c r="I38" i="21"/>
  <c r="J38" s="1"/>
  <c r="K37" i="20"/>
  <c r="U32" i="2" s="1"/>
  <c r="H38" i="20"/>
  <c r="I35" i="19"/>
  <c r="J35" s="1"/>
  <c r="I34" i="18"/>
  <c r="H38" i="17"/>
  <c r="I36" i="16"/>
  <c r="I35" i="15"/>
  <c r="I38" i="14"/>
  <c r="J38" s="1"/>
  <c r="I37" i="13"/>
  <c r="I37" i="12"/>
  <c r="J37" s="1"/>
  <c r="H37" i="11"/>
  <c r="K36"/>
  <c r="L31" i="2" s="1"/>
  <c r="H36" i="10"/>
  <c r="K35"/>
  <c r="K30" i="2" s="1"/>
  <c r="I35" i="9"/>
  <c r="J35" s="1"/>
  <c r="I35" i="8"/>
  <c r="J35" s="1"/>
  <c r="I36" i="7"/>
  <c r="J36" s="1"/>
  <c r="I37" i="6"/>
  <c r="H34" i="5"/>
  <c r="K33"/>
  <c r="E28" i="2" s="1"/>
  <c r="H34" i="4"/>
  <c r="K33"/>
  <c r="F28" i="2" s="1"/>
  <c r="K38" i="14" l="1"/>
  <c r="O33" i="2" s="1"/>
  <c r="K38" i="21"/>
  <c r="V33" i="2" s="1"/>
  <c r="I38" i="22"/>
  <c r="J38" s="1"/>
  <c r="J37"/>
  <c r="K37"/>
  <c r="W32" i="2" s="1"/>
  <c r="I38" i="23"/>
  <c r="J38" s="1"/>
  <c r="H39" i="21"/>
  <c r="I38" i="20"/>
  <c r="J38" s="1"/>
  <c r="H36" i="19"/>
  <c r="K35"/>
  <c r="T30" i="2" s="1"/>
  <c r="J34" i="18"/>
  <c r="K34"/>
  <c r="S29" i="2" s="1"/>
  <c r="H35" i="18"/>
  <c r="I38" i="17"/>
  <c r="J36" i="16"/>
  <c r="K36"/>
  <c r="Q31" i="2" s="1"/>
  <c r="H37" i="16"/>
  <c r="J35" i="15"/>
  <c r="K35"/>
  <c r="P30" i="2" s="1"/>
  <c r="H36" i="15"/>
  <c r="H39" i="14"/>
  <c r="J37" i="13"/>
  <c r="K37"/>
  <c r="N32" i="2" s="1"/>
  <c r="H38" i="13"/>
  <c r="H38" i="12"/>
  <c r="K37"/>
  <c r="M32" i="2" s="1"/>
  <c r="I37" i="11"/>
  <c r="J37" s="1"/>
  <c r="I36" i="10"/>
  <c r="J36" s="1"/>
  <c r="H36" i="9"/>
  <c r="K35"/>
  <c r="J30" i="2" s="1"/>
  <c r="H36" i="8"/>
  <c r="K35"/>
  <c r="I30" i="2" s="1"/>
  <c r="H37" i="7"/>
  <c r="K36"/>
  <c r="H31" i="2" s="1"/>
  <c r="J37" i="6"/>
  <c r="K37"/>
  <c r="G32" i="2" s="1"/>
  <c r="H38" i="6"/>
  <c r="I34" i="5"/>
  <c r="J34" s="1"/>
  <c r="I34" i="4"/>
  <c r="J34" s="1"/>
  <c r="K37" i="11" l="1"/>
  <c r="L32" i="2" s="1"/>
  <c r="H39" i="22"/>
  <c r="K38"/>
  <c r="W33" i="2" s="1"/>
  <c r="H39" i="23"/>
  <c r="K38"/>
  <c r="X33" i="2" s="1"/>
  <c r="I39" i="21"/>
  <c r="H39" i="20"/>
  <c r="K38"/>
  <c r="U33" i="2" s="1"/>
  <c r="I36" i="19"/>
  <c r="J36" s="1"/>
  <c r="I35" i="18"/>
  <c r="J35" s="1"/>
  <c r="J38" i="17"/>
  <c r="K38"/>
  <c r="R33" i="2" s="1"/>
  <c r="H39" i="17"/>
  <c r="I37" i="16"/>
  <c r="J37" s="1"/>
  <c r="I36" i="15"/>
  <c r="J36" s="1"/>
  <c r="I39" i="14"/>
  <c r="I38" i="13"/>
  <c r="J38" s="1"/>
  <c r="I38" i="12"/>
  <c r="J38" s="1"/>
  <c r="H38" i="11"/>
  <c r="H37" i="10"/>
  <c r="K36"/>
  <c r="K31" i="2" s="1"/>
  <c r="I36" i="9"/>
  <c r="J36" s="1"/>
  <c r="I36" i="8"/>
  <c r="J36" s="1"/>
  <c r="I37" i="7"/>
  <c r="J37" s="1"/>
  <c r="I38" i="6"/>
  <c r="J38" s="1"/>
  <c r="H35" i="5"/>
  <c r="K34"/>
  <c r="E29" i="2" s="1"/>
  <c r="H35" i="4"/>
  <c r="K34"/>
  <c r="F29" i="2" s="1"/>
  <c r="K36" i="15" l="1"/>
  <c r="P31" i="2" s="1"/>
  <c r="K38" i="13"/>
  <c r="N33" i="2" s="1"/>
  <c r="H37" i="15"/>
  <c r="I39" i="22"/>
  <c r="J39" s="1"/>
  <c r="K35" i="18"/>
  <c r="S30" i="2" s="1"/>
  <c r="K37" i="16"/>
  <c r="Q32" i="2" s="1"/>
  <c r="K36" i="9"/>
  <c r="J31" i="2" s="1"/>
  <c r="K37" i="7"/>
  <c r="H32" i="2" s="1"/>
  <c r="I39" i="23"/>
  <c r="J39" s="1"/>
  <c r="J39" i="21"/>
  <c r="K39"/>
  <c r="V34" i="2" s="1"/>
  <c r="H40" i="21"/>
  <c r="I39" i="20"/>
  <c r="J39" s="1"/>
  <c r="H37" i="19"/>
  <c r="K36"/>
  <c r="T31" i="2" s="1"/>
  <c r="H36" i="18"/>
  <c r="I39" i="17"/>
  <c r="J39" s="1"/>
  <c r="H38" i="16"/>
  <c r="I37" i="15"/>
  <c r="J37" s="1"/>
  <c r="J39" i="14"/>
  <c r="K39"/>
  <c r="O34" i="2" s="1"/>
  <c r="H40" i="14"/>
  <c r="H39" i="13"/>
  <c r="H39" i="12"/>
  <c r="K38"/>
  <c r="M33" i="2" s="1"/>
  <c r="I38" i="11"/>
  <c r="I37" i="10"/>
  <c r="J37" s="1"/>
  <c r="H37" i="9"/>
  <c r="H37" i="8"/>
  <c r="K36"/>
  <c r="I31" i="2" s="1"/>
  <c r="H38" i="7"/>
  <c r="H39" i="6"/>
  <c r="K38"/>
  <c r="G33" i="2" s="1"/>
  <c r="I35" i="5"/>
  <c r="J35" s="1"/>
  <c r="I35" i="4"/>
  <c r="J35" s="1"/>
  <c r="H40" i="22" l="1"/>
  <c r="K39"/>
  <c r="W34" i="2" s="1"/>
  <c r="K39" i="17"/>
  <c r="R34" i="2" s="1"/>
  <c r="H40" i="17"/>
  <c r="I40" s="1"/>
  <c r="J40" s="1"/>
  <c r="K37" i="15"/>
  <c r="P32" i="2" s="1"/>
  <c r="K37" i="10"/>
  <c r="K32" i="2" s="1"/>
  <c r="H40" i="23"/>
  <c r="K39"/>
  <c r="X34" i="2" s="1"/>
  <c r="I40" i="21"/>
  <c r="J40" s="1"/>
  <c r="H40" i="20"/>
  <c r="K39"/>
  <c r="U34" i="2" s="1"/>
  <c r="I37" i="19"/>
  <c r="J37" s="1"/>
  <c r="I36" i="18"/>
  <c r="I38" i="16"/>
  <c r="H38" i="15"/>
  <c r="I40" i="14"/>
  <c r="J40" s="1"/>
  <c r="I39" i="13"/>
  <c r="I39" i="12"/>
  <c r="J39" s="1"/>
  <c r="J38" i="11"/>
  <c r="K38"/>
  <c r="L33" i="2" s="1"/>
  <c r="H39" i="11"/>
  <c r="H38" i="10"/>
  <c r="I37" i="9"/>
  <c r="I37" i="8"/>
  <c r="J37" s="1"/>
  <c r="I38" i="7"/>
  <c r="H39" s="1"/>
  <c r="I39" i="6"/>
  <c r="J39" s="1"/>
  <c r="H36" i="5"/>
  <c r="K35"/>
  <c r="E30" i="2" s="1"/>
  <c r="H36" i="4"/>
  <c r="K35"/>
  <c r="F30" i="2" s="1"/>
  <c r="I40" i="22" l="1"/>
  <c r="J40" s="1"/>
  <c r="K40" i="21"/>
  <c r="V35" i="2" s="1"/>
  <c r="H41" i="21"/>
  <c r="I41" s="1"/>
  <c r="K40" i="17"/>
  <c r="R35" i="2" s="1"/>
  <c r="I40" i="23"/>
  <c r="J40" s="1"/>
  <c r="I40" i="20"/>
  <c r="J40" s="1"/>
  <c r="H38" i="19"/>
  <c r="K37"/>
  <c r="T32" i="2" s="1"/>
  <c r="J36" i="18"/>
  <c r="K36"/>
  <c r="S31" i="2" s="1"/>
  <c r="H37" i="18"/>
  <c r="H41" i="17"/>
  <c r="J38" i="16"/>
  <c r="K38"/>
  <c r="Q33" i="2" s="1"/>
  <c r="H39" i="16"/>
  <c r="I38" i="15"/>
  <c r="H41" i="14"/>
  <c r="K40"/>
  <c r="O35" i="2" s="1"/>
  <c r="J39" i="13"/>
  <c r="K39"/>
  <c r="N34" i="2" s="1"/>
  <c r="H40" i="13"/>
  <c r="K39" i="12"/>
  <c r="M34" i="2" s="1"/>
  <c r="H40" i="12"/>
  <c r="I39" i="11"/>
  <c r="J39" s="1"/>
  <c r="I38" i="10"/>
  <c r="H39" s="1"/>
  <c r="J37" i="9"/>
  <c r="K37"/>
  <c r="J32" i="2" s="1"/>
  <c r="H38" i="9"/>
  <c r="H38" i="8"/>
  <c r="K37"/>
  <c r="I32" i="2" s="1"/>
  <c r="I39" i="7"/>
  <c r="J39" s="1"/>
  <c r="J38"/>
  <c r="K38"/>
  <c r="H33" i="2" s="1"/>
  <c r="H40" i="6"/>
  <c r="K39"/>
  <c r="G34" i="2" s="1"/>
  <c r="I36" i="5"/>
  <c r="J36" s="1"/>
  <c r="I36" i="4"/>
  <c r="J36" s="1"/>
  <c r="K40" i="22" l="1"/>
  <c r="W35" i="2" s="1"/>
  <c r="H41" i="22"/>
  <c r="J41" i="21"/>
  <c r="K41"/>
  <c r="V36" i="2" s="1"/>
  <c r="H41" i="23"/>
  <c r="K40"/>
  <c r="X35" i="2" s="1"/>
  <c r="H42" i="21"/>
  <c r="H41" i="20"/>
  <c r="K40"/>
  <c r="U35" i="2" s="1"/>
  <c r="I38" i="19"/>
  <c r="J38" s="1"/>
  <c r="I37" i="18"/>
  <c r="J37" s="1"/>
  <c r="I41" i="17"/>
  <c r="I39" i="16"/>
  <c r="J39" s="1"/>
  <c r="J38" i="15"/>
  <c r="K38"/>
  <c r="P33" i="2" s="1"/>
  <c r="H39" i="15"/>
  <c r="I41" i="14"/>
  <c r="J41" s="1"/>
  <c r="I40" i="13"/>
  <c r="J40" s="1"/>
  <c r="I40" i="12"/>
  <c r="J40" s="1"/>
  <c r="H40" i="11"/>
  <c r="K39"/>
  <c r="L34" i="2" s="1"/>
  <c r="I39" i="10"/>
  <c r="J39" s="1"/>
  <c r="J38"/>
  <c r="K38"/>
  <c r="K33" i="2" s="1"/>
  <c r="I38" i="9"/>
  <c r="J38" s="1"/>
  <c r="I38" i="8"/>
  <c r="J38" s="1"/>
  <c r="H40" i="7"/>
  <c r="K39"/>
  <c r="H34" i="2" s="1"/>
  <c r="I40" i="6"/>
  <c r="J40" s="1"/>
  <c r="H37" i="5"/>
  <c r="K36"/>
  <c r="E31" i="2" s="1"/>
  <c r="H37" i="4"/>
  <c r="K36"/>
  <c r="F31" i="2" s="1"/>
  <c r="I41" i="22" l="1"/>
  <c r="K37" i="18"/>
  <c r="S32" i="2" s="1"/>
  <c r="K40" i="13"/>
  <c r="N35" i="2" s="1"/>
  <c r="I41" i="23"/>
  <c r="J41" s="1"/>
  <c r="H42"/>
  <c r="I42" i="21"/>
  <c r="I41" i="20"/>
  <c r="J41" s="1"/>
  <c r="H39" i="19"/>
  <c r="K38"/>
  <c r="T33" i="2" s="1"/>
  <c r="H38" i="18"/>
  <c r="J41" i="17"/>
  <c r="K41"/>
  <c r="R36" i="2" s="1"/>
  <c r="H42" i="17"/>
  <c r="K39" i="16"/>
  <c r="Q34" i="2" s="1"/>
  <c r="H40" i="16"/>
  <c r="I39" i="15"/>
  <c r="J39" s="1"/>
  <c r="H42" i="14"/>
  <c r="K41"/>
  <c r="O36" i="2" s="1"/>
  <c r="H41" i="13"/>
  <c r="K40" i="12"/>
  <c r="M35" i="2" s="1"/>
  <c r="H41" i="12"/>
  <c r="I40" i="11"/>
  <c r="J40" s="1"/>
  <c r="H40" i="10"/>
  <c r="K39"/>
  <c r="K34" i="2" s="1"/>
  <c r="H39" i="9"/>
  <c r="K38"/>
  <c r="J33" i="2" s="1"/>
  <c r="H39" i="8"/>
  <c r="K38"/>
  <c r="I33" i="2" s="1"/>
  <c r="I40" i="7"/>
  <c r="J40" s="1"/>
  <c r="H41" i="6"/>
  <c r="K40"/>
  <c r="G35" i="2" s="1"/>
  <c r="I37" i="5"/>
  <c r="J37" s="1"/>
  <c r="I37" i="4"/>
  <c r="J37" s="1"/>
  <c r="K39" i="15" l="1"/>
  <c r="P34" i="2" s="1"/>
  <c r="J41" i="22"/>
  <c r="K41"/>
  <c r="W36" i="2" s="1"/>
  <c r="H42" i="22"/>
  <c r="K40" i="11"/>
  <c r="L35" i="2" s="1"/>
  <c r="I42" i="23"/>
  <c r="J42" s="1"/>
  <c r="K41"/>
  <c r="X36" i="2" s="1"/>
  <c r="J42" i="21"/>
  <c r="K42"/>
  <c r="V37" i="2" s="1"/>
  <c r="H43" i="21"/>
  <c r="H42" i="20"/>
  <c r="K41"/>
  <c r="U36" i="2" s="1"/>
  <c r="I39" i="19"/>
  <c r="J39" s="1"/>
  <c r="I38" i="18"/>
  <c r="I42" i="17"/>
  <c r="J42" s="1"/>
  <c r="I40" i="16"/>
  <c r="J40" s="1"/>
  <c r="H40" i="15"/>
  <c r="I42" i="14"/>
  <c r="J42" s="1"/>
  <c r="I41" i="13"/>
  <c r="I41" i="12"/>
  <c r="J41" s="1"/>
  <c r="H41" i="11"/>
  <c r="I40" i="10"/>
  <c r="J40" s="1"/>
  <c r="I39" i="9"/>
  <c r="J39" s="1"/>
  <c r="I39" i="8"/>
  <c r="J39" s="1"/>
  <c r="H41" i="7"/>
  <c r="K40"/>
  <c r="H35" i="2" s="1"/>
  <c r="I41" i="6"/>
  <c r="J41" s="1"/>
  <c r="H38" i="5"/>
  <c r="K37"/>
  <c r="E32" i="2" s="1"/>
  <c r="H38" i="4"/>
  <c r="K37"/>
  <c r="F32" i="2" s="1"/>
  <c r="H41" i="16" l="1"/>
  <c r="I41" s="1"/>
  <c r="J41" s="1"/>
  <c r="K40"/>
  <c r="Q35" i="2" s="1"/>
  <c r="K42" i="22"/>
  <c r="W37" i="2" s="1"/>
  <c r="I42" i="22"/>
  <c r="K42" i="17"/>
  <c r="R37" i="2" s="1"/>
  <c r="K41" i="12"/>
  <c r="M36" i="2" s="1"/>
  <c r="K39" i="9"/>
  <c r="J34" i="2" s="1"/>
  <c r="H43" i="23"/>
  <c r="K42"/>
  <c r="X37" i="2" s="1"/>
  <c r="I43" i="21"/>
  <c r="J43" s="1"/>
  <c r="I42" i="20"/>
  <c r="J42" s="1"/>
  <c r="H40" i="19"/>
  <c r="K39"/>
  <c r="T34" i="2" s="1"/>
  <c r="J38" i="18"/>
  <c r="K38"/>
  <c r="S33" i="2" s="1"/>
  <c r="H39" i="18"/>
  <c r="H43" i="17"/>
  <c r="I40" i="15"/>
  <c r="H43" i="14"/>
  <c r="K42"/>
  <c r="O37" i="2" s="1"/>
  <c r="J41" i="13"/>
  <c r="K41"/>
  <c r="N36" i="2" s="1"/>
  <c r="H42" i="13"/>
  <c r="H42" i="12"/>
  <c r="I41" i="11"/>
  <c r="K40" i="10"/>
  <c r="K35" i="2" s="1"/>
  <c r="H41" i="10"/>
  <c r="H40" i="9"/>
  <c r="H40" i="8"/>
  <c r="K39"/>
  <c r="I34" i="2" s="1"/>
  <c r="I41" i="7"/>
  <c r="J41" s="1"/>
  <c r="H42" i="6"/>
  <c r="K41"/>
  <c r="G36" i="2" s="1"/>
  <c r="I38" i="5"/>
  <c r="J38" s="1"/>
  <c r="I38" i="4"/>
  <c r="J38" s="1"/>
  <c r="K43" i="21" l="1"/>
  <c r="V38" i="2" s="1"/>
  <c r="K41" i="16"/>
  <c r="Q36" i="2" s="1"/>
  <c r="J42" i="22"/>
  <c r="H43"/>
  <c r="I43" i="23"/>
  <c r="J43" s="1"/>
  <c r="H44" i="21"/>
  <c r="H43" i="20"/>
  <c r="K42"/>
  <c r="U37" i="2" s="1"/>
  <c r="I40" i="19"/>
  <c r="J40" s="1"/>
  <c r="I39" i="18"/>
  <c r="J39" s="1"/>
  <c r="I43" i="17"/>
  <c r="H44" s="1"/>
  <c r="H42" i="16"/>
  <c r="J40" i="15"/>
  <c r="K40"/>
  <c r="P35" i="2" s="1"/>
  <c r="H41" i="15"/>
  <c r="I43" i="14"/>
  <c r="J43" s="1"/>
  <c r="I42" i="13"/>
  <c r="J42" s="1"/>
  <c r="I42" i="12"/>
  <c r="J41" i="11"/>
  <c r="K41"/>
  <c r="L36" i="2" s="1"/>
  <c r="H42" i="11"/>
  <c r="I41" i="10"/>
  <c r="J41" s="1"/>
  <c r="I40" i="9"/>
  <c r="I40" i="8"/>
  <c r="J40" s="1"/>
  <c r="H42" i="7"/>
  <c r="K41"/>
  <c r="H36" i="2" s="1"/>
  <c r="I42" i="6"/>
  <c r="J42" s="1"/>
  <c r="H39" i="5"/>
  <c r="K38"/>
  <c r="E33" i="2" s="1"/>
  <c r="H39" i="4"/>
  <c r="K38"/>
  <c r="F33" i="2" s="1"/>
  <c r="K43" i="23" l="1"/>
  <c r="X38" i="2" s="1"/>
  <c r="I43" i="22"/>
  <c r="K39" i="18"/>
  <c r="S34" i="2" s="1"/>
  <c r="K42" i="13"/>
  <c r="N37" i="2" s="1"/>
  <c r="H44" i="23"/>
  <c r="I44" i="21"/>
  <c r="I43" i="20"/>
  <c r="J43" s="1"/>
  <c r="H41" i="19"/>
  <c r="K40"/>
  <c r="T35" i="2" s="1"/>
  <c r="H40" i="18"/>
  <c r="I44" i="17"/>
  <c r="J44" s="1"/>
  <c r="J43"/>
  <c r="K43"/>
  <c r="R38" i="2" s="1"/>
  <c r="I42" i="16"/>
  <c r="I41" i="15"/>
  <c r="J41" s="1"/>
  <c r="H44" i="14"/>
  <c r="K43"/>
  <c r="O38" i="2" s="1"/>
  <c r="H43" i="13"/>
  <c r="J42" i="12"/>
  <c r="K42"/>
  <c r="M37" i="2" s="1"/>
  <c r="H43" i="12"/>
  <c r="I42" i="11"/>
  <c r="J42" s="1"/>
  <c r="H42" i="10"/>
  <c r="K41"/>
  <c r="K36" i="2" s="1"/>
  <c r="J40" i="9"/>
  <c r="K40"/>
  <c r="J35" i="2" s="1"/>
  <c r="H41" i="9"/>
  <c r="H41" i="8"/>
  <c r="K40"/>
  <c r="I35" i="2" s="1"/>
  <c r="I42" i="7"/>
  <c r="J42" s="1"/>
  <c r="H43" i="6"/>
  <c r="K42"/>
  <c r="G37" i="2" s="1"/>
  <c r="I39" i="5"/>
  <c r="J39" s="1"/>
  <c r="I39" i="4"/>
  <c r="J39" s="1"/>
  <c r="K42" i="11" l="1"/>
  <c r="L37" i="2" s="1"/>
  <c r="K43" i="22"/>
  <c r="W38" i="2" s="1"/>
  <c r="J43" i="22"/>
  <c r="H44"/>
  <c r="H45" i="17"/>
  <c r="K41" i="15"/>
  <c r="P36" i="2" s="1"/>
  <c r="I44" i="23"/>
  <c r="J44" i="21"/>
  <c r="K44"/>
  <c r="V39" i="2" s="1"/>
  <c r="H45" i="21"/>
  <c r="H44" i="20"/>
  <c r="K43"/>
  <c r="U38" i="2" s="1"/>
  <c r="I41" i="19"/>
  <c r="J41" s="1"/>
  <c r="I40" i="18"/>
  <c r="K44" i="17"/>
  <c r="R39" i="2" s="1"/>
  <c r="J42" i="16"/>
  <c r="K42"/>
  <c r="Q37" i="2" s="1"/>
  <c r="H43" i="16"/>
  <c r="H42" i="15"/>
  <c r="I44" i="14"/>
  <c r="J44" s="1"/>
  <c r="I43" i="13"/>
  <c r="H44" s="1"/>
  <c r="I43" i="12"/>
  <c r="J43" s="1"/>
  <c r="H43" i="11"/>
  <c r="I42" i="10"/>
  <c r="J42" s="1"/>
  <c r="I41" i="9"/>
  <c r="J41" s="1"/>
  <c r="I41" i="8"/>
  <c r="J41" s="1"/>
  <c r="H43" i="7"/>
  <c r="K42"/>
  <c r="H37" i="2" s="1"/>
  <c r="I43" i="6"/>
  <c r="J43" s="1"/>
  <c r="H40" i="5"/>
  <c r="K39"/>
  <c r="E34" i="2" s="1"/>
  <c r="H40" i="4"/>
  <c r="K39"/>
  <c r="F34" i="2" s="1"/>
  <c r="K44" i="14" l="1"/>
  <c r="O39" i="2" s="1"/>
  <c r="K41" i="19"/>
  <c r="T36" i="2" s="1"/>
  <c r="I44" i="22"/>
  <c r="K44" s="1"/>
  <c r="W39" i="2" s="1"/>
  <c r="I45" i="17"/>
  <c r="J45" s="1"/>
  <c r="K43" i="12"/>
  <c r="M38" i="2" s="1"/>
  <c r="J44" i="23"/>
  <c r="K44"/>
  <c r="X39" i="2" s="1"/>
  <c r="H45" i="23"/>
  <c r="I45" i="21"/>
  <c r="J45" s="1"/>
  <c r="I44" i="20"/>
  <c r="J44" s="1"/>
  <c r="H42" i="19"/>
  <c r="J40" i="18"/>
  <c r="K40"/>
  <c r="S35" i="2" s="1"/>
  <c r="H41" i="18"/>
  <c r="I43" i="16"/>
  <c r="J43" s="1"/>
  <c r="I42" i="15"/>
  <c r="H45" i="14"/>
  <c r="I44" i="13"/>
  <c r="J44" s="1"/>
  <c r="J43"/>
  <c r="K43"/>
  <c r="N38" i="2" s="1"/>
  <c r="H44" i="12"/>
  <c r="I43" i="11"/>
  <c r="H43" i="10"/>
  <c r="K42"/>
  <c r="K37" i="2" s="1"/>
  <c r="H42" i="9"/>
  <c r="K41"/>
  <c r="J36" i="2" s="1"/>
  <c r="K41" i="8"/>
  <c r="I36" i="2" s="1"/>
  <c r="H42" i="8"/>
  <c r="I43" i="7"/>
  <c r="J43" s="1"/>
  <c r="H44" i="6"/>
  <c r="K43"/>
  <c r="G38" i="2" s="1"/>
  <c r="I40" i="5"/>
  <c r="J40" s="1"/>
  <c r="I40" i="4"/>
  <c r="J40" s="1"/>
  <c r="K43" i="16" l="1"/>
  <c r="Q38" i="2" s="1"/>
  <c r="J44" i="22"/>
  <c r="H45"/>
  <c r="H46" i="17"/>
  <c r="I46" s="1"/>
  <c r="J46" s="1"/>
  <c r="K45"/>
  <c r="R40" i="2" s="1"/>
  <c r="K43" i="7"/>
  <c r="H38" i="2" s="1"/>
  <c r="I45" i="23"/>
  <c r="J45" s="1"/>
  <c r="K45" i="21"/>
  <c r="V40" i="2" s="1"/>
  <c r="H46" i="21"/>
  <c r="H45" i="20"/>
  <c r="K44"/>
  <c r="U39" i="2" s="1"/>
  <c r="I42" i="19"/>
  <c r="H43" s="1"/>
  <c r="I41" i="18"/>
  <c r="J41" s="1"/>
  <c r="H44" i="16"/>
  <c r="J42" i="15"/>
  <c r="K42"/>
  <c r="P37" i="2" s="1"/>
  <c r="H43" i="15"/>
  <c r="I45" i="14"/>
  <c r="H45" i="13"/>
  <c r="K44"/>
  <c r="N39" i="2" s="1"/>
  <c r="I44" i="12"/>
  <c r="J43" i="11"/>
  <c r="K43"/>
  <c r="L38" i="2" s="1"/>
  <c r="H44" i="11"/>
  <c r="I43" i="10"/>
  <c r="J43" s="1"/>
  <c r="I42" i="9"/>
  <c r="J42" s="1"/>
  <c r="I42" i="8"/>
  <c r="J42" s="1"/>
  <c r="H44" i="7"/>
  <c r="I44" i="6"/>
  <c r="J44" s="1"/>
  <c r="H41" i="5"/>
  <c r="K40"/>
  <c r="E35" i="2" s="1"/>
  <c r="H41" i="4"/>
  <c r="K40"/>
  <c r="F35" i="2" s="1"/>
  <c r="K41" i="18" l="1"/>
  <c r="S36" i="2" s="1"/>
  <c r="K45" i="23"/>
  <c r="X40" i="2" s="1"/>
  <c r="I45" i="22"/>
  <c r="K46" i="17"/>
  <c r="R41" i="2" s="1"/>
  <c r="H47" i="17"/>
  <c r="I47" s="1"/>
  <c r="J47" s="1"/>
  <c r="H46" i="23"/>
  <c r="K46" i="21"/>
  <c r="V41" i="2" s="1"/>
  <c r="I46" i="21"/>
  <c r="J46" s="1"/>
  <c r="I45" i="20"/>
  <c r="J45" s="1"/>
  <c r="J42" i="19"/>
  <c r="K42"/>
  <c r="T37" i="2" s="1"/>
  <c r="I43" i="19"/>
  <c r="J43" s="1"/>
  <c r="H42" i="18"/>
  <c r="I44" i="16"/>
  <c r="I43" i="15"/>
  <c r="J43" s="1"/>
  <c r="J45" i="14"/>
  <c r="K45"/>
  <c r="O40" i="2" s="1"/>
  <c r="H46" i="14"/>
  <c r="I45" i="13"/>
  <c r="J45" s="1"/>
  <c r="J44" i="12"/>
  <c r="K44"/>
  <c r="M39" i="2" s="1"/>
  <c r="H45" i="12"/>
  <c r="I44" i="11"/>
  <c r="J44" s="1"/>
  <c r="H44" i="10"/>
  <c r="K43"/>
  <c r="K38" i="2" s="1"/>
  <c r="H43" i="9"/>
  <c r="K42"/>
  <c r="J37" i="2" s="1"/>
  <c r="H43" i="8"/>
  <c r="K42"/>
  <c r="I37" i="2" s="1"/>
  <c r="I44" i="7"/>
  <c r="H45" i="6"/>
  <c r="K44"/>
  <c r="G39" i="2" s="1"/>
  <c r="I41" i="5"/>
  <c r="J41" s="1"/>
  <c r="I41" i="4"/>
  <c r="J41" s="1"/>
  <c r="K45" i="22" l="1"/>
  <c r="W40" i="2" s="1"/>
  <c r="J45" i="22"/>
  <c r="H46"/>
  <c r="K43" i="19"/>
  <c r="T38" i="2" s="1"/>
  <c r="K41" i="5"/>
  <c r="E36" i="2" s="1"/>
  <c r="I46" i="23"/>
  <c r="H47" i="21"/>
  <c r="H46" i="20"/>
  <c r="K45"/>
  <c r="U40" i="2" s="1"/>
  <c r="H44" i="19"/>
  <c r="I42" i="18"/>
  <c r="H48" i="17"/>
  <c r="K47"/>
  <c r="R42" i="2" s="1"/>
  <c r="J44" i="16"/>
  <c r="K44"/>
  <c r="Q39" i="2" s="1"/>
  <c r="H45" i="16"/>
  <c r="K43" i="15"/>
  <c r="P38" i="2" s="1"/>
  <c r="H44" i="15"/>
  <c r="I46" i="14"/>
  <c r="J46" s="1"/>
  <c r="H46" i="13"/>
  <c r="K45"/>
  <c r="N40" i="2" s="1"/>
  <c r="I45" i="12"/>
  <c r="J45" s="1"/>
  <c r="K44" i="11"/>
  <c r="L39" i="2" s="1"/>
  <c r="H45" i="11"/>
  <c r="I44" i="10"/>
  <c r="J44" s="1"/>
  <c r="I43" i="9"/>
  <c r="J43" s="1"/>
  <c r="I43" i="8"/>
  <c r="J43" s="1"/>
  <c r="J44" i="7"/>
  <c r="K44"/>
  <c r="H39" i="2" s="1"/>
  <c r="H45" i="7"/>
  <c r="I45" i="6"/>
  <c r="J45" s="1"/>
  <c r="H42" i="5"/>
  <c r="H42" i="4"/>
  <c r="K41"/>
  <c r="F36" i="2" s="1"/>
  <c r="K46" i="14" l="1"/>
  <c r="O41" i="2" s="1"/>
  <c r="I46" i="22"/>
  <c r="K46" s="1"/>
  <c r="W41" i="2" s="1"/>
  <c r="K45" i="12"/>
  <c r="M40" i="2" s="1"/>
  <c r="K43" i="9"/>
  <c r="J38" i="2" s="1"/>
  <c r="K45" i="6"/>
  <c r="G40" i="2" s="1"/>
  <c r="J46" i="23"/>
  <c r="K46"/>
  <c r="X41" i="2" s="1"/>
  <c r="H47" i="23"/>
  <c r="I47" i="21"/>
  <c r="I46" i="20"/>
  <c r="J46" s="1"/>
  <c r="I44" i="19"/>
  <c r="J42" i="18"/>
  <c r="K42"/>
  <c r="S37" i="2" s="1"/>
  <c r="H43" i="18"/>
  <c r="I48" i="17"/>
  <c r="J48" s="1"/>
  <c r="I45" i="16"/>
  <c r="J45" s="1"/>
  <c r="I44" i="15"/>
  <c r="J44" s="1"/>
  <c r="H47" i="14"/>
  <c r="I46" i="13"/>
  <c r="J46" s="1"/>
  <c r="H46" i="12"/>
  <c r="I45" i="11"/>
  <c r="J45" s="1"/>
  <c r="H45" i="10"/>
  <c r="K44"/>
  <c r="K39" i="2" s="1"/>
  <c r="H44" i="9"/>
  <c r="H44" i="8"/>
  <c r="K43"/>
  <c r="I38" i="2" s="1"/>
  <c r="I45" i="7"/>
  <c r="J45" s="1"/>
  <c r="H46" i="6"/>
  <c r="I42" i="5"/>
  <c r="I42" i="4"/>
  <c r="J42" s="1"/>
  <c r="K45" i="16" l="1"/>
  <c r="Q40" i="2" s="1"/>
  <c r="J46" i="22"/>
  <c r="H47"/>
  <c r="K44" i="15"/>
  <c r="P39" i="2" s="1"/>
  <c r="I47" i="23"/>
  <c r="J47" s="1"/>
  <c r="J47" i="21"/>
  <c r="K47"/>
  <c r="V42" i="2" s="1"/>
  <c r="H48" i="21"/>
  <c r="H47" i="20"/>
  <c r="K46"/>
  <c r="U41" i="2" s="1"/>
  <c r="J44" i="19"/>
  <c r="K44"/>
  <c r="T39" i="2" s="1"/>
  <c r="H45" i="19"/>
  <c r="I43" i="18"/>
  <c r="J43" s="1"/>
  <c r="K48" i="17"/>
  <c r="R43" i="2" s="1"/>
  <c r="H49" i="17"/>
  <c r="H46" i="16"/>
  <c r="H45" i="15"/>
  <c r="I47" i="14"/>
  <c r="H47" i="13"/>
  <c r="K46"/>
  <c r="N41" i="2" s="1"/>
  <c r="I46" i="12"/>
  <c r="H47" s="1"/>
  <c r="H46" i="11"/>
  <c r="K45"/>
  <c r="L40" i="2" s="1"/>
  <c r="I45" i="10"/>
  <c r="J45" s="1"/>
  <c r="I44" i="9"/>
  <c r="H45" s="1"/>
  <c r="I44" i="8"/>
  <c r="J44" s="1"/>
  <c r="H46" i="7"/>
  <c r="K45"/>
  <c r="H40" i="2" s="1"/>
  <c r="I46" i="6"/>
  <c r="H47" s="1"/>
  <c r="J42" i="5"/>
  <c r="K42"/>
  <c r="E37" i="2" s="1"/>
  <c r="H43" i="5"/>
  <c r="H43" i="4"/>
  <c r="K42"/>
  <c r="F37" i="2" s="1"/>
  <c r="K43" i="18" l="1"/>
  <c r="S38" i="2" s="1"/>
  <c r="K47" i="23"/>
  <c r="X42" i="2" s="1"/>
  <c r="I47" i="22"/>
  <c r="H48" i="23"/>
  <c r="I48" i="21"/>
  <c r="J48" s="1"/>
  <c r="I47" i="20"/>
  <c r="J47" s="1"/>
  <c r="I45" i="19"/>
  <c r="J45" s="1"/>
  <c r="H44" i="18"/>
  <c r="I49" i="17"/>
  <c r="J49" s="1"/>
  <c r="I46" i="16"/>
  <c r="I45" i="15"/>
  <c r="J47" i="14"/>
  <c r="K47"/>
  <c r="O42" i="2" s="1"/>
  <c r="H48" i="14"/>
  <c r="I47" i="13"/>
  <c r="J47" s="1"/>
  <c r="I47" i="12"/>
  <c r="J47" s="1"/>
  <c r="J46"/>
  <c r="K46"/>
  <c r="M41" i="2" s="1"/>
  <c r="I46" i="11"/>
  <c r="J46" s="1"/>
  <c r="H46" i="10"/>
  <c r="K45"/>
  <c r="K40" i="2" s="1"/>
  <c r="I45" i="9"/>
  <c r="J45" s="1"/>
  <c r="J44"/>
  <c r="K44"/>
  <c r="J39" i="2" s="1"/>
  <c r="H45" i="8"/>
  <c r="K44"/>
  <c r="I39" i="2" s="1"/>
  <c r="I46" i="7"/>
  <c r="J46" s="1"/>
  <c r="I47" i="6"/>
  <c r="J47" s="1"/>
  <c r="J46"/>
  <c r="K46"/>
  <c r="G41" i="2" s="1"/>
  <c r="I43" i="5"/>
  <c r="J43" s="1"/>
  <c r="I43" i="4"/>
  <c r="J43" s="1"/>
  <c r="K48" i="21" l="1"/>
  <c r="V43" i="2" s="1"/>
  <c r="J47" i="22"/>
  <c r="K47"/>
  <c r="W42" i="2" s="1"/>
  <c r="H48" i="22"/>
  <c r="I48" i="23"/>
  <c r="H49" i="21"/>
  <c r="H48" i="20"/>
  <c r="K47"/>
  <c r="U42" i="2" s="1"/>
  <c r="H46" i="19"/>
  <c r="K45"/>
  <c r="T40" i="2" s="1"/>
  <c r="I44" i="18"/>
  <c r="K49" i="17"/>
  <c r="R44" i="2" s="1"/>
  <c r="H50" i="17"/>
  <c r="J46" i="16"/>
  <c r="K46"/>
  <c r="Q41" i="2" s="1"/>
  <c r="H47" i="16"/>
  <c r="J45" i="15"/>
  <c r="K45"/>
  <c r="P40" i="2" s="1"/>
  <c r="H46" i="15"/>
  <c r="I48" i="14"/>
  <c r="J48" s="1"/>
  <c r="H48" i="13"/>
  <c r="K47"/>
  <c r="N42" i="2" s="1"/>
  <c r="H48" i="12"/>
  <c r="K47"/>
  <c r="M42" i="2" s="1"/>
  <c r="H47" i="11"/>
  <c r="K46"/>
  <c r="L41" i="2" s="1"/>
  <c r="I46" i="10"/>
  <c r="J46" s="1"/>
  <c r="H46" i="9"/>
  <c r="K45"/>
  <c r="J40" i="2" s="1"/>
  <c r="I45" i="8"/>
  <c r="J45" s="1"/>
  <c r="K46" i="7"/>
  <c r="H41" i="2" s="1"/>
  <c r="H47" i="7"/>
  <c r="H48" i="6"/>
  <c r="K47"/>
  <c r="G42" i="2" s="1"/>
  <c r="H44" i="5"/>
  <c r="K43"/>
  <c r="E38" i="2" s="1"/>
  <c r="H44" i="4"/>
  <c r="K43"/>
  <c r="F38" i="2" s="1"/>
  <c r="K48" i="14" l="1"/>
  <c r="O43" i="2" s="1"/>
  <c r="I48" i="22"/>
  <c r="K48" s="1"/>
  <c r="W43" i="2" s="1"/>
  <c r="J48" i="23"/>
  <c r="K48"/>
  <c r="X43" i="2" s="1"/>
  <c r="H49" i="23"/>
  <c r="I49" i="21"/>
  <c r="I48" i="20"/>
  <c r="J48" s="1"/>
  <c r="I46" i="19"/>
  <c r="J46" s="1"/>
  <c r="J44" i="18"/>
  <c r="K44"/>
  <c r="S39" i="2" s="1"/>
  <c r="H45" i="18"/>
  <c r="I50" i="17"/>
  <c r="J50" s="1"/>
  <c r="I47" i="16"/>
  <c r="J47" s="1"/>
  <c r="I46" i="15"/>
  <c r="J46" s="1"/>
  <c r="H49" i="14"/>
  <c r="I48" i="13"/>
  <c r="J48" s="1"/>
  <c r="I48" i="12"/>
  <c r="J48" s="1"/>
  <c r="I47" i="11"/>
  <c r="J47" s="1"/>
  <c r="H47" i="10"/>
  <c r="K46"/>
  <c r="K41" i="2" s="1"/>
  <c r="I46" i="9"/>
  <c r="J46" s="1"/>
  <c r="H46" i="8"/>
  <c r="K45"/>
  <c r="I40" i="2" s="1"/>
  <c r="I47" i="7"/>
  <c r="J47" s="1"/>
  <c r="I48" i="6"/>
  <c r="J48" s="1"/>
  <c r="I44" i="5"/>
  <c r="J44" s="1"/>
  <c r="I44" i="4"/>
  <c r="J44" s="1"/>
  <c r="J48" i="22" l="1"/>
  <c r="H49"/>
  <c r="K50" i="17"/>
  <c r="R45" i="2" s="1"/>
  <c r="K47" i="16"/>
  <c r="Q42" i="2" s="1"/>
  <c r="H47" i="15"/>
  <c r="I47" s="1"/>
  <c r="J47" s="1"/>
  <c r="K46"/>
  <c r="P41" i="2" s="1"/>
  <c r="K47" i="7"/>
  <c r="H42" i="2" s="1"/>
  <c r="K44" i="5"/>
  <c r="E39" i="2" s="1"/>
  <c r="I49" i="23"/>
  <c r="J49" s="1"/>
  <c r="J49" i="21"/>
  <c r="K49"/>
  <c r="V44" i="2" s="1"/>
  <c r="H50" i="21"/>
  <c r="H49" i="20"/>
  <c r="K48"/>
  <c r="U43" i="2" s="1"/>
  <c r="H47" i="19"/>
  <c r="K46"/>
  <c r="T41" i="2" s="1"/>
  <c r="I45" i="18"/>
  <c r="J45" s="1"/>
  <c r="H51" i="17"/>
  <c r="I51" s="1"/>
  <c r="J51" s="1"/>
  <c r="H48" i="16"/>
  <c r="I49" i="14"/>
  <c r="H50" s="1"/>
  <c r="H49" i="13"/>
  <c r="K48"/>
  <c r="N43" i="2" s="1"/>
  <c r="H49" i="12"/>
  <c r="K48"/>
  <c r="M43" i="2" s="1"/>
  <c r="H48" i="11"/>
  <c r="K47"/>
  <c r="L42" i="2" s="1"/>
  <c r="I47" i="10"/>
  <c r="J47" s="1"/>
  <c r="H47" i="9"/>
  <c r="K46"/>
  <c r="J41" i="2" s="1"/>
  <c r="I46" i="8"/>
  <c r="J46" s="1"/>
  <c r="H48" i="7"/>
  <c r="H49" i="6"/>
  <c r="K48"/>
  <c r="G43" i="2" s="1"/>
  <c r="H45" i="5"/>
  <c r="H45" i="4"/>
  <c r="K44"/>
  <c r="F39" i="2" s="1"/>
  <c r="K45" i="18" l="1"/>
  <c r="S40" i="2" s="1"/>
  <c r="K49" i="23"/>
  <c r="X44" i="2" s="1"/>
  <c r="H50" i="23"/>
  <c r="I49" i="22"/>
  <c r="K47" i="15"/>
  <c r="P42" i="2" s="1"/>
  <c r="K47" i="10"/>
  <c r="K42" i="2" s="1"/>
  <c r="I50" i="23"/>
  <c r="J50" s="1"/>
  <c r="I50" i="21"/>
  <c r="J50" s="1"/>
  <c r="I49" i="20"/>
  <c r="J49" s="1"/>
  <c r="I47" i="19"/>
  <c r="J47" s="1"/>
  <c r="H46" i="18"/>
  <c r="K51" i="17"/>
  <c r="R46" i="2" s="1"/>
  <c r="I48" i="16"/>
  <c r="H48" i="15"/>
  <c r="J49" i="14"/>
  <c r="K49"/>
  <c r="O44" i="2" s="1"/>
  <c r="I50" i="14"/>
  <c r="J50" s="1"/>
  <c r="I49" i="13"/>
  <c r="J49" s="1"/>
  <c r="I49" i="12"/>
  <c r="J49" s="1"/>
  <c r="I48" i="11"/>
  <c r="J48" s="1"/>
  <c r="H48" i="10"/>
  <c r="I47" i="9"/>
  <c r="J47" s="1"/>
  <c r="H47" i="8"/>
  <c r="K46"/>
  <c r="I41" i="2" s="1"/>
  <c r="I48" i="7"/>
  <c r="I49" i="6"/>
  <c r="J49" s="1"/>
  <c r="I45" i="5"/>
  <c r="I45" i="4"/>
  <c r="J45" s="1"/>
  <c r="K50" i="21" l="1"/>
  <c r="V45" i="2" s="1"/>
  <c r="H51" i="23"/>
  <c r="I51" s="1"/>
  <c r="J51" s="1"/>
  <c r="J49" i="22"/>
  <c r="K49"/>
  <c r="W44" i="2" s="1"/>
  <c r="H50" i="22"/>
  <c r="K50" i="14"/>
  <c r="O45" i="2" s="1"/>
  <c r="K50" i="23"/>
  <c r="X45" i="2" s="1"/>
  <c r="H51" i="21"/>
  <c r="I51" s="1"/>
  <c r="J51" s="1"/>
  <c r="H50" i="20"/>
  <c r="K49"/>
  <c r="U44" i="2" s="1"/>
  <c r="H48" i="19"/>
  <c r="K47"/>
  <c r="T42" i="2" s="1"/>
  <c r="I46" i="18"/>
  <c r="J48" i="16"/>
  <c r="K48"/>
  <c r="Q43" i="2" s="1"/>
  <c r="H49" i="16"/>
  <c r="I48" i="15"/>
  <c r="H51" i="14"/>
  <c r="I51" s="1"/>
  <c r="J51" s="1"/>
  <c r="H50" i="13"/>
  <c r="K49"/>
  <c r="N44" i="2" s="1"/>
  <c r="H50" i="12"/>
  <c r="K49"/>
  <c r="M44" i="2" s="1"/>
  <c r="H49" i="11"/>
  <c r="K48"/>
  <c r="L43" i="2" s="1"/>
  <c r="I48" i="10"/>
  <c r="H48" i="9"/>
  <c r="K47"/>
  <c r="J42" i="2" s="1"/>
  <c r="I47" i="8"/>
  <c r="J47" s="1"/>
  <c r="J48" i="7"/>
  <c r="K48"/>
  <c r="H43" i="2" s="1"/>
  <c r="H49" i="7"/>
  <c r="H50" i="6"/>
  <c r="K49"/>
  <c r="G44" i="2" s="1"/>
  <c r="J45" i="5"/>
  <c r="K45"/>
  <c r="E40" i="2" s="1"/>
  <c r="H46" i="5"/>
  <c r="H46" i="4"/>
  <c r="K45"/>
  <c r="F40" i="2" s="1"/>
  <c r="K51" i="23" l="1"/>
  <c r="X46" i="2" s="1"/>
  <c r="I50" i="22"/>
  <c r="J50" s="1"/>
  <c r="K51" i="21"/>
  <c r="V46" i="2" s="1"/>
  <c r="K51" i="14"/>
  <c r="O46" i="2" s="1"/>
  <c r="I50" i="20"/>
  <c r="J50" s="1"/>
  <c r="I48" i="19"/>
  <c r="J48" s="1"/>
  <c r="J46" i="18"/>
  <c r="K46"/>
  <c r="S41" i="2" s="1"/>
  <c r="H47" i="18"/>
  <c r="I49" i="16"/>
  <c r="J49" s="1"/>
  <c r="J48" i="15"/>
  <c r="K48"/>
  <c r="P43" i="2" s="1"/>
  <c r="H49" i="15"/>
  <c r="I50" i="13"/>
  <c r="J50" s="1"/>
  <c r="I50" i="12"/>
  <c r="J50" s="1"/>
  <c r="I49" i="11"/>
  <c r="J49" s="1"/>
  <c r="J48" i="10"/>
  <c r="K48"/>
  <c r="K43" i="2" s="1"/>
  <c r="H49" i="10"/>
  <c r="I48" i="9"/>
  <c r="J48" s="1"/>
  <c r="H48" i="8"/>
  <c r="K47"/>
  <c r="I42" i="2" s="1"/>
  <c r="I49" i="7"/>
  <c r="J49" s="1"/>
  <c r="I50" i="6"/>
  <c r="J50" s="1"/>
  <c r="I46" i="5"/>
  <c r="J46" s="1"/>
  <c r="I46" i="4"/>
  <c r="J46" s="1"/>
  <c r="K49" i="16" l="1"/>
  <c r="Q44" i="2" s="1"/>
  <c r="K50" i="22"/>
  <c r="W45" i="2" s="1"/>
  <c r="K50" i="6"/>
  <c r="G45" i="2" s="1"/>
  <c r="H51" i="22"/>
  <c r="I51" s="1"/>
  <c r="J51" s="1"/>
  <c r="K48" i="9"/>
  <c r="J43" i="2" s="1"/>
  <c r="K49" i="7"/>
  <c r="H44" i="2" s="1"/>
  <c r="K46" i="5"/>
  <c r="E41" i="2" s="1"/>
  <c r="H51" i="20"/>
  <c r="I51" s="1"/>
  <c r="J51" s="1"/>
  <c r="K50"/>
  <c r="U45" i="2" s="1"/>
  <c r="K48" i="19"/>
  <c r="T43" i="2" s="1"/>
  <c r="H49" i="19"/>
  <c r="I47" i="18"/>
  <c r="J47" s="1"/>
  <c r="H50" i="16"/>
  <c r="I49" i="15"/>
  <c r="J49" s="1"/>
  <c r="H51" i="13"/>
  <c r="I51" s="1"/>
  <c r="J51" s="1"/>
  <c r="K50"/>
  <c r="N45" i="2" s="1"/>
  <c r="H51" i="12"/>
  <c r="I51" s="1"/>
  <c r="J51" s="1"/>
  <c r="K50"/>
  <c r="M45" i="2" s="1"/>
  <c r="H50" i="11"/>
  <c r="K49"/>
  <c r="L44" i="2" s="1"/>
  <c r="I49" i="10"/>
  <c r="J49" s="1"/>
  <c r="H49" i="9"/>
  <c r="I48" i="8"/>
  <c r="J48" s="1"/>
  <c r="H50" i="7"/>
  <c r="H51" i="6"/>
  <c r="I51" s="1"/>
  <c r="J51" s="1"/>
  <c r="H47" i="5"/>
  <c r="H47" i="4"/>
  <c r="K46"/>
  <c r="F41" i="2" s="1"/>
  <c r="K49" i="15" l="1"/>
  <c r="P44" i="2" s="1"/>
  <c r="K49" i="10"/>
  <c r="K44" i="2" s="1"/>
  <c r="K51" i="22"/>
  <c r="W46" i="2" s="1"/>
  <c r="K47" i="18"/>
  <c r="S42" i="2" s="1"/>
  <c r="K51" i="6"/>
  <c r="G46" i="2" s="1"/>
  <c r="K51" i="20"/>
  <c r="U46" i="2" s="1"/>
  <c r="I49" i="19"/>
  <c r="J49" s="1"/>
  <c r="H48" i="18"/>
  <c r="I50" i="16"/>
  <c r="H50" i="15"/>
  <c r="K51" i="13"/>
  <c r="N46" i="2" s="1"/>
  <c r="K51" i="12"/>
  <c r="M46" i="2" s="1"/>
  <c r="I50" i="11"/>
  <c r="J50" s="1"/>
  <c r="H50" i="10"/>
  <c r="I49" i="9"/>
  <c r="H49" i="8"/>
  <c r="K48"/>
  <c r="I43" i="2" s="1"/>
  <c r="I50" i="7"/>
  <c r="I47" i="5"/>
  <c r="I47" i="4"/>
  <c r="J47" s="1"/>
  <c r="K49" i="19" l="1"/>
  <c r="T44" i="2" s="1"/>
  <c r="H50" i="19"/>
  <c r="I48" i="18"/>
  <c r="J50" i="16"/>
  <c r="K50"/>
  <c r="Q45" i="2" s="1"/>
  <c r="H51" i="16"/>
  <c r="I51" s="1"/>
  <c r="J51" s="1"/>
  <c r="I50" i="15"/>
  <c r="H51" i="11"/>
  <c r="I51" s="1"/>
  <c r="J51" s="1"/>
  <c r="K50"/>
  <c r="L45" i="2" s="1"/>
  <c r="I50" i="10"/>
  <c r="H51" s="1"/>
  <c r="I51" s="1"/>
  <c r="J51" s="1"/>
  <c r="J49" i="9"/>
  <c r="K49"/>
  <c r="J44" i="2" s="1"/>
  <c r="H50" i="9"/>
  <c r="I49" i="8"/>
  <c r="J49" s="1"/>
  <c r="J50" i="7"/>
  <c r="K50"/>
  <c r="H45" i="2" s="1"/>
  <c r="H51" i="7"/>
  <c r="I51" s="1"/>
  <c r="J51" s="1"/>
  <c r="J47" i="5"/>
  <c r="K47"/>
  <c r="E42" i="2" s="1"/>
  <c r="H48" i="5"/>
  <c r="H48" i="4"/>
  <c r="K47"/>
  <c r="F42" i="2" s="1"/>
  <c r="K51" i="11" l="1"/>
  <c r="L46" i="2" s="1"/>
  <c r="K51" i="7"/>
  <c r="H46" i="2" s="1"/>
  <c r="I50" i="19"/>
  <c r="J50" s="1"/>
  <c r="J48" i="18"/>
  <c r="K48"/>
  <c r="S43" i="2" s="1"/>
  <c r="H49" i="18"/>
  <c r="K51" i="16"/>
  <c r="Q46" i="2" s="1"/>
  <c r="J50" i="15"/>
  <c r="K50"/>
  <c r="P45" i="2" s="1"/>
  <c r="H51" i="15"/>
  <c r="I51" s="1"/>
  <c r="J51" s="1"/>
  <c r="J50" i="10"/>
  <c r="K50"/>
  <c r="I50" i="9"/>
  <c r="J50" s="1"/>
  <c r="H50" i="8"/>
  <c r="K49"/>
  <c r="I44" i="2" s="1"/>
  <c r="I48" i="5"/>
  <c r="J48" s="1"/>
  <c r="I48" i="4"/>
  <c r="J48" s="1"/>
  <c r="K51" i="10" l="1"/>
  <c r="K46" i="2" s="1"/>
  <c r="K45"/>
  <c r="K50" i="19"/>
  <c r="K50" i="9"/>
  <c r="J45" i="2" s="1"/>
  <c r="K48" i="5"/>
  <c r="E43" i="2" s="1"/>
  <c r="H51" i="19"/>
  <c r="I51" s="1"/>
  <c r="J51" s="1"/>
  <c r="I49" i="18"/>
  <c r="J49" s="1"/>
  <c r="K51" i="15"/>
  <c r="P46" i="2" s="1"/>
  <c r="H51" i="9"/>
  <c r="I51" s="1"/>
  <c r="J51" s="1"/>
  <c r="I50" i="8"/>
  <c r="J50" s="1"/>
  <c r="H49" i="5"/>
  <c r="H49" i="4"/>
  <c r="K48"/>
  <c r="F43" i="2" s="1"/>
  <c r="K49" i="18" l="1"/>
  <c r="S44" i="2" s="1"/>
  <c r="K51" i="19"/>
  <c r="T46" i="2" s="1"/>
  <c r="T45"/>
  <c r="K51" i="9"/>
  <c r="J46" i="2" s="1"/>
  <c r="H50" i="18"/>
  <c r="H51" i="8"/>
  <c r="I51" s="1"/>
  <c r="J51" s="1"/>
  <c r="K50"/>
  <c r="I45" i="2" s="1"/>
  <c r="I49" i="5"/>
  <c r="I49" i="4"/>
  <c r="J49" s="1"/>
  <c r="I50" i="18" l="1"/>
  <c r="K51" i="8"/>
  <c r="I46" i="2" s="1"/>
  <c r="J49" i="5"/>
  <c r="K49"/>
  <c r="E44" i="2" s="1"/>
  <c r="H50" i="5"/>
  <c r="H50" i="4"/>
  <c r="K49"/>
  <c r="F44" i="2" s="1"/>
  <c r="J50" i="18" l="1"/>
  <c r="K50"/>
  <c r="S45" i="2" s="1"/>
  <c r="H51" i="18"/>
  <c r="I51" s="1"/>
  <c r="J51" s="1"/>
  <c r="I50" i="5"/>
  <c r="J50" s="1"/>
  <c r="I50" i="4"/>
  <c r="J50" s="1"/>
  <c r="K51" i="18" l="1"/>
  <c r="S46" i="2" s="1"/>
  <c r="H51" i="5"/>
  <c r="I51" s="1"/>
  <c r="J51" s="1"/>
  <c r="K50"/>
  <c r="E45" i="2" s="1"/>
  <c r="H51" i="4"/>
  <c r="I51" s="1"/>
  <c r="J51" s="1"/>
  <c r="K50"/>
  <c r="F45" i="2" s="1"/>
  <c r="K51" i="5" l="1"/>
  <c r="E46" i="2" s="1"/>
  <c r="K51" i="4"/>
  <c r="F46" i="2" s="1"/>
</calcChain>
</file>

<file path=xl/sharedStrings.xml><?xml version="1.0" encoding="utf-8"?>
<sst xmlns="http://schemas.openxmlformats.org/spreadsheetml/2006/main" count="739" uniqueCount="71">
  <si>
    <t xml:space="preserve">Arsenal </t>
  </si>
  <si>
    <t xml:space="preserve">AstonVilla </t>
  </si>
  <si>
    <t xml:space="preserve">Birmingham </t>
  </si>
  <si>
    <t xml:space="preserve">Blackburn </t>
  </si>
  <si>
    <t xml:space="preserve">Blackpool </t>
  </si>
  <si>
    <t xml:space="preserve">Bolton </t>
  </si>
  <si>
    <t xml:space="preserve">Chelsea </t>
  </si>
  <si>
    <t xml:space="preserve">Everton </t>
  </si>
  <si>
    <t xml:space="preserve">Fulham </t>
  </si>
  <si>
    <t xml:space="preserve">Liverpool </t>
  </si>
  <si>
    <t xml:space="preserve">ManCity </t>
  </si>
  <si>
    <t xml:space="preserve">ManUtd  </t>
  </si>
  <si>
    <t xml:space="preserve">Newcastle </t>
  </si>
  <si>
    <t xml:space="preserve">Stoke </t>
  </si>
  <si>
    <t xml:space="preserve">Sunderland </t>
  </si>
  <si>
    <t xml:space="preserve">Tottenham </t>
  </si>
  <si>
    <t>West Ham</t>
  </si>
  <si>
    <t xml:space="preserve">WestBrom </t>
  </si>
  <si>
    <t xml:space="preserve">Wigan </t>
  </si>
  <si>
    <t xml:space="preserve">Wolves </t>
  </si>
  <si>
    <t>Mexico</t>
  </si>
  <si>
    <t>China</t>
  </si>
  <si>
    <t>Period</t>
  </si>
  <si>
    <t>Sales price/unit</t>
  </si>
  <si>
    <t>Leadtime</t>
  </si>
  <si>
    <t>Use this sheet to enter demand and orders to simulate performance; also use it for tracking while playing the simulation in class</t>
  </si>
  <si>
    <t>Mexico sourcing cost/unit</t>
  </si>
  <si>
    <t>1 period</t>
  </si>
  <si>
    <t>China sourcing cost/unit</t>
  </si>
  <si>
    <t>4 periods</t>
  </si>
  <si>
    <t>* Periods 1 to 4 allow you to order supplies and fill the pipeline before demand and sales starts in period 5</t>
  </si>
  <si>
    <t xml:space="preserve">Interest rate per period </t>
  </si>
  <si>
    <t>* The "historical order data" sheet shows representative historical demand information</t>
  </si>
  <si>
    <t>Demand</t>
  </si>
  <si>
    <t>Orders placed to</t>
  </si>
  <si>
    <t>Inventory Pipeline Status</t>
  </si>
  <si>
    <t>Units</t>
  </si>
  <si>
    <t>Average</t>
  </si>
  <si>
    <t>Bank account</t>
  </si>
  <si>
    <t>3 periods out</t>
  </si>
  <si>
    <t>2 periods out</t>
  </si>
  <si>
    <t>1 period out</t>
  </si>
  <si>
    <t>on-hand</t>
  </si>
  <si>
    <t>sold</t>
  </si>
  <si>
    <t>Fill-rate</t>
  </si>
  <si>
    <t>value</t>
  </si>
  <si>
    <t>-</t>
  </si>
  <si>
    <t>N</t>
  </si>
  <si>
    <t>Begun</t>
  </si>
  <si>
    <t>Can use conditional formatting to see team currently in lead. Not activated on this version.</t>
  </si>
  <si>
    <t>DO NOT SHOW THIS SHEET TO STUDENTS</t>
  </si>
  <si>
    <t>Team Name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</si>
  <si>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</si>
  <si>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</si>
  <si>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</si>
  <si>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</si>
  <si>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</si>
  <si>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</si>
  <si>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</si>
  <si>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</si>
  <si>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</si>
  <si>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</si>
  <si>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</si>
  <si>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</si>
  <si>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</si>
  <si>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</si>
  <si>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</si>
  <si>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</si>
  <si>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t>R</t>
  </si>
  <si>
    <t>S</t>
  </si>
  <si>
    <t>T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</si>
</sst>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onsolas"/>
      <family val="3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0" fillId="0" borderId="11" xfId="0" applyBorder="1"/>
    <xf numFmtId="0" fontId="0" fillId="0" borderId="12" xfId="0" applyBorder="1"/>
    <xf numFmtId="164" fontId="0" fillId="2" borderId="1" xfId="1" applyNumberFormat="1" applyFont="1" applyFill="1" applyBorder="1" applyProtection="1"/>
    <xf numFmtId="0" fontId="0" fillId="2" borderId="1" xfId="0" applyFill="1" applyBorder="1" applyProtection="1"/>
    <xf numFmtId="0" fontId="0" fillId="0" borderId="0" xfId="0" applyProtection="1"/>
    <xf numFmtId="0" fontId="0" fillId="3" borderId="0" xfId="0" applyFill="1" applyProtection="1"/>
    <xf numFmtId="9" fontId="0" fillId="2" borderId="1" xfId="2" applyFont="1" applyFill="1" applyBorder="1" applyProtection="1"/>
    <xf numFmtId="0" fontId="0" fillId="4" borderId="13" xfId="0" applyFill="1" applyBorder="1" applyAlignment="1" applyProtection="1">
      <alignment horizontal="center"/>
    </xf>
    <xf numFmtId="0" fontId="0" fillId="7" borderId="13" xfId="0" applyFill="1" applyBorder="1" applyAlignment="1" applyProtection="1">
      <alignment horizontal="center"/>
    </xf>
    <xf numFmtId="0" fontId="0" fillId="6" borderId="13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/>
    </xf>
    <xf numFmtId="0" fontId="0" fillId="5" borderId="1" xfId="0" applyFill="1" applyBorder="1" applyAlignment="1" applyProtection="1">
      <alignment horizontal="center"/>
    </xf>
    <xf numFmtId="0" fontId="0" fillId="6" borderId="1" xfId="0" applyFill="1" applyBorder="1" applyAlignment="1" applyProtection="1">
      <alignment horizontal="center"/>
    </xf>
    <xf numFmtId="0" fontId="0" fillId="8" borderId="1" xfId="0" applyFill="1" applyBorder="1" applyAlignment="1" applyProtection="1">
      <alignment horizontal="center"/>
    </xf>
    <xf numFmtId="0" fontId="0" fillId="7" borderId="1" xfId="0" applyFill="1" applyBorder="1" applyAlignment="1" applyProtection="1">
      <alignment horizontal="center"/>
    </xf>
    <xf numFmtId="0" fontId="0" fillId="4" borderId="1" xfId="0" applyFill="1" applyBorder="1" applyProtection="1"/>
    <xf numFmtId="0" fontId="0" fillId="0" borderId="1" xfId="0" applyBorder="1" applyProtection="1">
      <protection locked="0"/>
    </xf>
    <xf numFmtId="0" fontId="0" fillId="9" borderId="1" xfId="0" applyFill="1" applyBorder="1" applyProtection="1"/>
    <xf numFmtId="0" fontId="0" fillId="8" borderId="1" xfId="0" applyFill="1" applyBorder="1" applyProtection="1"/>
    <xf numFmtId="0" fontId="0" fillId="10" borderId="1" xfId="0" applyFill="1" applyBorder="1" applyProtection="1"/>
    <xf numFmtId="44" fontId="0" fillId="11" borderId="1" xfId="1" applyFont="1" applyFill="1" applyBorder="1" applyProtection="1"/>
    <xf numFmtId="0" fontId="0" fillId="0" borderId="1" xfId="0" applyFill="1" applyBorder="1" applyProtection="1">
      <protection locked="0"/>
    </xf>
    <xf numFmtId="9" fontId="0" fillId="9" borderId="1" xfId="2" applyFont="1" applyFill="1" applyBorder="1" applyProtection="1"/>
    <xf numFmtId="0" fontId="5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6" xfId="0" applyFon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21" xfId="0" applyFont="1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7" fillId="0" borderId="2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2" borderId="1" xfId="0" applyFill="1" applyBorder="1" applyAlignment="1" applyProtection="1">
      <alignment horizontal="right"/>
    </xf>
    <xf numFmtId="0" fontId="0" fillId="6" borderId="13" xfId="0" applyFill="1" applyBorder="1" applyAlignment="1" applyProtection="1">
      <alignment horizontal="center"/>
    </xf>
    <xf numFmtId="0" fontId="0" fillId="5" borderId="13" xfId="0" applyFill="1" applyBorder="1" applyAlignment="1" applyProtection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Arsenal!$K$8:$K$51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3784704"/>
        <c:axId val="113786240"/>
      </c:lineChart>
      <c:catAx>
        <c:axId val="113784704"/>
        <c:scaling>
          <c:orientation val="minMax"/>
        </c:scaling>
        <c:axPos val="b"/>
        <c:majorTickMark val="none"/>
        <c:tickLblPos val="nextTo"/>
        <c:crossAx val="113786240"/>
        <c:crosses val="autoZero"/>
        <c:auto val="1"/>
        <c:lblAlgn val="ctr"/>
        <c:lblOffset val="100"/>
      </c:catAx>
      <c:valAx>
        <c:axId val="113786240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3784704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AstonVilla!$K$8:$K$51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4335744"/>
        <c:axId val="114337280"/>
      </c:lineChart>
      <c:catAx>
        <c:axId val="114335744"/>
        <c:scaling>
          <c:orientation val="minMax"/>
        </c:scaling>
        <c:axPos val="b"/>
        <c:majorTickMark val="none"/>
        <c:tickLblPos val="nextTo"/>
        <c:crossAx val="114337280"/>
        <c:crosses val="autoZero"/>
        <c:auto val="1"/>
        <c:lblAlgn val="ctr"/>
        <c:lblOffset val="100"/>
      </c:catAx>
      <c:valAx>
        <c:axId val="114337280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4335744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Birmingham!$K$8:$K$51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4456064"/>
        <c:axId val="114457600"/>
      </c:lineChart>
      <c:catAx>
        <c:axId val="114456064"/>
        <c:scaling>
          <c:orientation val="minMax"/>
        </c:scaling>
        <c:axPos val="b"/>
        <c:majorTickMark val="none"/>
        <c:tickLblPos val="nextTo"/>
        <c:crossAx val="114457600"/>
        <c:crosses val="autoZero"/>
        <c:auto val="1"/>
        <c:lblAlgn val="ctr"/>
        <c:lblOffset val="100"/>
      </c:catAx>
      <c:valAx>
        <c:axId val="114457600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4456064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Blackburn!$K$8:$K$51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4236416"/>
        <c:axId val="114250496"/>
      </c:lineChart>
      <c:catAx>
        <c:axId val="114236416"/>
        <c:scaling>
          <c:orientation val="minMax"/>
        </c:scaling>
        <c:axPos val="b"/>
        <c:majorTickMark val="none"/>
        <c:tickLblPos val="nextTo"/>
        <c:crossAx val="114250496"/>
        <c:crosses val="autoZero"/>
        <c:auto val="1"/>
        <c:lblAlgn val="ctr"/>
        <c:lblOffset val="100"/>
      </c:catAx>
      <c:valAx>
        <c:axId val="114250496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4236416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Blackpool!$K$8:$K$51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2406912"/>
        <c:axId val="112408448"/>
      </c:lineChart>
      <c:catAx>
        <c:axId val="112406912"/>
        <c:scaling>
          <c:orientation val="minMax"/>
        </c:scaling>
        <c:axPos val="b"/>
        <c:majorTickMark val="none"/>
        <c:tickLblPos val="nextTo"/>
        <c:crossAx val="112408448"/>
        <c:crosses val="autoZero"/>
        <c:auto val="1"/>
        <c:lblAlgn val="ctr"/>
        <c:lblOffset val="100"/>
      </c:catAx>
      <c:valAx>
        <c:axId val="112408448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2406912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Bolton!$K$8:$K$51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4800512"/>
        <c:axId val="114802048"/>
      </c:lineChart>
      <c:catAx>
        <c:axId val="114800512"/>
        <c:scaling>
          <c:orientation val="minMax"/>
        </c:scaling>
        <c:axPos val="b"/>
        <c:majorTickMark val="none"/>
        <c:tickLblPos val="nextTo"/>
        <c:crossAx val="114802048"/>
        <c:crosses val="autoZero"/>
        <c:auto val="1"/>
        <c:lblAlgn val="ctr"/>
        <c:lblOffset val="100"/>
      </c:catAx>
      <c:valAx>
        <c:axId val="114802048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4800512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Chelsea!$K$8:$K$51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4695552"/>
        <c:axId val="114828416"/>
      </c:lineChart>
      <c:catAx>
        <c:axId val="114695552"/>
        <c:scaling>
          <c:orientation val="minMax"/>
        </c:scaling>
        <c:axPos val="b"/>
        <c:majorTickMark val="none"/>
        <c:tickLblPos val="nextTo"/>
        <c:crossAx val="114828416"/>
        <c:crosses val="autoZero"/>
        <c:auto val="1"/>
        <c:lblAlgn val="ctr"/>
        <c:lblOffset val="100"/>
      </c:catAx>
      <c:valAx>
        <c:axId val="114828416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4695552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Everton!$K$8:$K$51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4963584"/>
        <c:axId val="114965120"/>
      </c:lineChart>
      <c:catAx>
        <c:axId val="114963584"/>
        <c:scaling>
          <c:orientation val="minMax"/>
        </c:scaling>
        <c:axPos val="b"/>
        <c:majorTickMark val="none"/>
        <c:tickLblPos val="nextTo"/>
        <c:crossAx val="114965120"/>
        <c:crosses val="autoZero"/>
        <c:auto val="1"/>
        <c:lblAlgn val="ctr"/>
        <c:lblOffset val="100"/>
      </c:catAx>
      <c:valAx>
        <c:axId val="114965120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4963584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Fulham!$K$8:$K$51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5104384"/>
        <c:axId val="115118464"/>
      </c:lineChart>
      <c:catAx>
        <c:axId val="115104384"/>
        <c:scaling>
          <c:orientation val="minMax"/>
        </c:scaling>
        <c:axPos val="b"/>
        <c:majorTickMark val="none"/>
        <c:tickLblPos val="nextTo"/>
        <c:crossAx val="115118464"/>
        <c:crosses val="autoZero"/>
        <c:auto val="1"/>
        <c:lblAlgn val="ctr"/>
        <c:lblOffset val="100"/>
      </c:catAx>
      <c:valAx>
        <c:axId val="115118464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5104384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Liverpool!$K$8:$K$51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4884992"/>
        <c:axId val="114886528"/>
      </c:lineChart>
      <c:catAx>
        <c:axId val="114884992"/>
        <c:scaling>
          <c:orientation val="minMax"/>
        </c:scaling>
        <c:axPos val="b"/>
        <c:majorTickMark val="none"/>
        <c:tickLblPos val="nextTo"/>
        <c:crossAx val="114886528"/>
        <c:crosses val="autoZero"/>
        <c:auto val="1"/>
        <c:lblAlgn val="ctr"/>
        <c:lblOffset val="100"/>
      </c:catAx>
      <c:valAx>
        <c:axId val="114886528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4884992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ManCity!$K$8:$K$51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5201920"/>
        <c:axId val="115203456"/>
      </c:lineChart>
      <c:catAx>
        <c:axId val="115201920"/>
        <c:scaling>
          <c:orientation val="minMax"/>
        </c:scaling>
        <c:axPos val="b"/>
        <c:majorTickMark val="none"/>
        <c:tickLblPos val="nextTo"/>
        <c:crossAx val="115203456"/>
        <c:crosses val="autoZero"/>
        <c:auto val="1"/>
        <c:lblAlgn val="ctr"/>
        <c:lblOffset val="100"/>
      </c:catAx>
      <c:valAx>
        <c:axId val="115203456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5201920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ManUtd!$K$8:$K$51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5215744"/>
        <c:axId val="115311744"/>
      </c:lineChart>
      <c:catAx>
        <c:axId val="115215744"/>
        <c:scaling>
          <c:orientation val="minMax"/>
        </c:scaling>
        <c:axPos val="b"/>
        <c:majorTickMark val="none"/>
        <c:tickLblPos val="nextTo"/>
        <c:crossAx val="115311744"/>
        <c:crosses val="autoZero"/>
        <c:auto val="1"/>
        <c:lblAlgn val="ctr"/>
        <c:lblOffset val="100"/>
      </c:catAx>
      <c:valAx>
        <c:axId val="115311744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5215744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Newcastle!$K$8:$K$51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5364992"/>
        <c:axId val="115366528"/>
      </c:lineChart>
      <c:catAx>
        <c:axId val="115364992"/>
        <c:scaling>
          <c:orientation val="minMax"/>
        </c:scaling>
        <c:axPos val="b"/>
        <c:majorTickMark val="none"/>
        <c:tickLblPos val="nextTo"/>
        <c:crossAx val="115366528"/>
        <c:crosses val="autoZero"/>
        <c:auto val="1"/>
        <c:lblAlgn val="ctr"/>
        <c:lblOffset val="100"/>
      </c:catAx>
      <c:valAx>
        <c:axId val="115366528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5364992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Stoke!$K$8:$K$51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5456640"/>
        <c:axId val="115466624"/>
      </c:lineChart>
      <c:catAx>
        <c:axId val="115456640"/>
        <c:scaling>
          <c:orientation val="minMax"/>
        </c:scaling>
        <c:axPos val="b"/>
        <c:majorTickMark val="none"/>
        <c:tickLblPos val="nextTo"/>
        <c:crossAx val="115466624"/>
        <c:crosses val="autoZero"/>
        <c:auto val="1"/>
        <c:lblAlgn val="ctr"/>
        <c:lblOffset val="100"/>
      </c:catAx>
      <c:valAx>
        <c:axId val="115466624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5456640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Sunderland!$K$8:$K$51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5392896"/>
        <c:axId val="115394432"/>
      </c:lineChart>
      <c:catAx>
        <c:axId val="115392896"/>
        <c:scaling>
          <c:orientation val="minMax"/>
        </c:scaling>
        <c:axPos val="b"/>
        <c:majorTickMark val="none"/>
        <c:tickLblPos val="nextTo"/>
        <c:crossAx val="115394432"/>
        <c:crosses val="autoZero"/>
        <c:auto val="1"/>
        <c:lblAlgn val="ctr"/>
        <c:lblOffset val="100"/>
      </c:catAx>
      <c:valAx>
        <c:axId val="115394432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5392896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Tottenham!$K$8:$K$51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5701632"/>
        <c:axId val="115703168"/>
      </c:lineChart>
      <c:catAx>
        <c:axId val="115701632"/>
        <c:scaling>
          <c:orientation val="minMax"/>
        </c:scaling>
        <c:axPos val="b"/>
        <c:majorTickMark val="none"/>
        <c:tickLblPos val="nextTo"/>
        <c:crossAx val="115703168"/>
        <c:crosses val="autoZero"/>
        <c:auto val="1"/>
        <c:lblAlgn val="ctr"/>
        <c:lblOffset val="100"/>
      </c:catAx>
      <c:valAx>
        <c:axId val="115703168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5701632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WestHam!$K$8:$K$51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5715456"/>
        <c:axId val="115840128"/>
      </c:lineChart>
      <c:catAx>
        <c:axId val="115715456"/>
        <c:scaling>
          <c:orientation val="minMax"/>
        </c:scaling>
        <c:axPos val="b"/>
        <c:majorTickMark val="none"/>
        <c:tickLblPos val="nextTo"/>
        <c:crossAx val="115840128"/>
        <c:crosses val="autoZero"/>
        <c:auto val="1"/>
        <c:lblAlgn val="ctr"/>
        <c:lblOffset val="100"/>
      </c:catAx>
      <c:valAx>
        <c:axId val="115840128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5715456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566" l="0.70000000000000062" r="0.70000000000000062" t="0.7500000000000056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WestBrom!$K$8:$K$51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5930240"/>
        <c:axId val="115931776"/>
      </c:lineChart>
      <c:catAx>
        <c:axId val="115930240"/>
        <c:scaling>
          <c:orientation val="minMax"/>
        </c:scaling>
        <c:axPos val="b"/>
        <c:majorTickMark val="none"/>
        <c:tickLblPos val="nextTo"/>
        <c:crossAx val="115931776"/>
        <c:crosses val="autoZero"/>
        <c:auto val="1"/>
        <c:lblAlgn val="ctr"/>
        <c:lblOffset val="100"/>
      </c:catAx>
      <c:valAx>
        <c:axId val="115931776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5930240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588" l="0.70000000000000062" r="0.70000000000000062" t="0.75000000000000588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Wigan!$K$8:$K$51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5796608"/>
        <c:axId val="115921280"/>
      </c:lineChart>
      <c:catAx>
        <c:axId val="115796608"/>
        <c:scaling>
          <c:orientation val="minMax"/>
        </c:scaling>
        <c:axPos val="b"/>
        <c:majorTickMark val="none"/>
        <c:tickLblPos val="nextTo"/>
        <c:crossAx val="115921280"/>
        <c:crosses val="autoZero"/>
        <c:auto val="1"/>
        <c:lblAlgn val="ctr"/>
        <c:lblOffset val="100"/>
      </c:catAx>
      <c:valAx>
        <c:axId val="115921280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5796608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Wolves!$K$8:$K$51</c:f>
              <c:numCache>
                <c:formatCode>_("$"* #,##0.00_);_("$"* \(#,##0.00\);_("$"* "-"??_);_(@_)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</c:numCache>
            </c:numRef>
          </c:val>
        </c:ser>
        <c:marker val="1"/>
        <c:axId val="115569024"/>
        <c:axId val="115570560"/>
      </c:lineChart>
      <c:catAx>
        <c:axId val="115569024"/>
        <c:scaling>
          <c:orientation val="minMax"/>
        </c:scaling>
        <c:axPos val="b"/>
        <c:majorTickMark val="none"/>
        <c:tickLblPos val="nextTo"/>
        <c:crossAx val="115570560"/>
        <c:crosses val="autoZero"/>
        <c:auto val="1"/>
        <c:lblAlgn val="ctr"/>
        <c:lblOffset val="100"/>
      </c:catAx>
      <c:valAx>
        <c:axId val="115570560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15569024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633" l="0.70000000000000062" r="0.70000000000000062" t="0.750000000000006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438150</xdr:colOff>
      <xdr:row>7</xdr:row>
      <xdr:rowOff>76200</xdr:rowOff>
    </xdr:from>
    <xdr:to>
      <xdr:col>19</xdr:col>
      <xdr:colOff>133350</xdr:colOff>
      <xdr:row>23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48"/>
  <sheetViews>
    <sheetView tabSelected="1" workbookViewId="0">
      <selection activeCell="D49" sqref="D49"/>
    </sheetView>
  </sheetViews>
  <sheetFormatPr defaultRowHeight="15"/>
  <cols>
    <col min="2" max="2" width="14.140625" customWidth="1"/>
    <col min="3" max="4" width="12.7109375" customWidth="1"/>
  </cols>
  <sheetData>
    <row r="1" spans="2:4" ht="15.75" thickBot="1"/>
    <row r="2" spans="2:4" ht="24" customHeight="1" thickBot="1">
      <c r="B2" s="62" t="s">
        <v>51</v>
      </c>
      <c r="C2" s="60"/>
      <c r="D2" s="61"/>
    </row>
    <row r="4" spans="2:4">
      <c r="B4" s="59" t="s">
        <v>22</v>
      </c>
      <c r="C4" s="59" t="s">
        <v>21</v>
      </c>
      <c r="D4" s="59" t="s">
        <v>20</v>
      </c>
    </row>
    <row r="5" spans="2:4">
      <c r="B5" s="63">
        <v>1</v>
      </c>
      <c r="C5" s="58"/>
      <c r="D5" s="58"/>
    </row>
    <row r="6" spans="2:4">
      <c r="B6" s="63">
        <v>2</v>
      </c>
      <c r="C6" s="58"/>
      <c r="D6" s="58"/>
    </row>
    <row r="7" spans="2:4">
      <c r="B7" s="63">
        <v>3</v>
      </c>
      <c r="C7" s="58"/>
      <c r="D7" s="58"/>
    </row>
    <row r="8" spans="2:4">
      <c r="B8" s="63">
        <v>4</v>
      </c>
      <c r="C8" s="58"/>
      <c r="D8" s="58"/>
    </row>
    <row r="9" spans="2:4">
      <c r="B9" s="63">
        <v>5</v>
      </c>
      <c r="C9" s="58"/>
      <c r="D9" s="58"/>
    </row>
    <row r="10" spans="2:4">
      <c r="B10" s="63">
        <v>6</v>
      </c>
      <c r="C10" s="58"/>
      <c r="D10" s="58"/>
    </row>
    <row r="11" spans="2:4">
      <c r="B11" s="63">
        <v>7</v>
      </c>
      <c r="C11" s="58"/>
      <c r="D11" s="58"/>
    </row>
    <row r="12" spans="2:4">
      <c r="B12" s="63">
        <v>8</v>
      </c>
      <c r="C12" s="58"/>
      <c r="D12" s="58"/>
    </row>
    <row r="13" spans="2:4">
      <c r="B13" s="63">
        <v>9</v>
      </c>
      <c r="C13" s="58"/>
      <c r="D13" s="58"/>
    </row>
    <row r="14" spans="2:4">
      <c r="B14" s="63">
        <v>10</v>
      </c>
      <c r="C14" s="58"/>
      <c r="D14" s="58"/>
    </row>
    <row r="15" spans="2:4">
      <c r="B15" s="63">
        <v>11</v>
      </c>
      <c r="C15" s="58"/>
      <c r="D15" s="58"/>
    </row>
    <row r="16" spans="2:4">
      <c r="B16" s="63">
        <v>12</v>
      </c>
      <c r="C16" s="58"/>
      <c r="D16" s="58"/>
    </row>
    <row r="17" spans="2:4">
      <c r="B17" s="63">
        <v>13</v>
      </c>
      <c r="C17" s="58"/>
      <c r="D17" s="58"/>
    </row>
    <row r="18" spans="2:4">
      <c r="B18" s="63">
        <v>14</v>
      </c>
      <c r="C18" s="58"/>
      <c r="D18" s="58"/>
    </row>
    <row r="19" spans="2:4">
      <c r="B19" s="63">
        <v>15</v>
      </c>
      <c r="C19" s="58"/>
      <c r="D19" s="58"/>
    </row>
    <row r="20" spans="2:4">
      <c r="B20" s="63">
        <v>16</v>
      </c>
      <c r="C20" s="58"/>
      <c r="D20" s="58"/>
    </row>
    <row r="21" spans="2:4">
      <c r="B21" s="63">
        <v>17</v>
      </c>
      <c r="C21" s="58"/>
      <c r="D21" s="58"/>
    </row>
    <row r="22" spans="2:4">
      <c r="B22" s="63">
        <v>18</v>
      </c>
      <c r="C22" s="58"/>
      <c r="D22" s="58"/>
    </row>
    <row r="23" spans="2:4">
      <c r="B23" s="63">
        <v>19</v>
      </c>
      <c r="C23" s="58"/>
      <c r="D23" s="58"/>
    </row>
    <row r="24" spans="2:4">
      <c r="B24" s="63">
        <v>20</v>
      </c>
      <c r="C24" s="58"/>
      <c r="D24" s="58"/>
    </row>
    <row r="25" spans="2:4">
      <c r="B25" s="63">
        <v>21</v>
      </c>
      <c r="C25" s="58"/>
      <c r="D25" s="58"/>
    </row>
    <row r="26" spans="2:4">
      <c r="B26" s="63">
        <v>22</v>
      </c>
      <c r="C26" s="58"/>
      <c r="D26" s="58"/>
    </row>
    <row r="27" spans="2:4">
      <c r="B27" s="63">
        <v>23</v>
      </c>
      <c r="C27" s="58"/>
      <c r="D27" s="58"/>
    </row>
    <row r="28" spans="2:4">
      <c r="B28" s="63">
        <v>24</v>
      </c>
      <c r="C28" s="58"/>
      <c r="D28" s="58"/>
    </row>
    <row r="29" spans="2:4">
      <c r="B29" s="63">
        <v>25</v>
      </c>
      <c r="C29" s="58"/>
      <c r="D29" s="58"/>
    </row>
    <row r="30" spans="2:4">
      <c r="B30" s="63">
        <v>26</v>
      </c>
      <c r="C30" s="58"/>
      <c r="D30" s="58"/>
    </row>
    <row r="31" spans="2:4">
      <c r="B31" s="63">
        <v>27</v>
      </c>
      <c r="C31" s="58"/>
      <c r="D31" s="58"/>
    </row>
    <row r="32" spans="2:4">
      <c r="B32" s="63">
        <v>28</v>
      </c>
      <c r="C32" s="58"/>
      <c r="D32" s="58"/>
    </row>
    <row r="33" spans="2:4">
      <c r="B33" s="63">
        <v>29</v>
      </c>
      <c r="C33" s="58"/>
      <c r="D33" s="58"/>
    </row>
    <row r="34" spans="2:4">
      <c r="B34" s="63">
        <v>30</v>
      </c>
      <c r="C34" s="58"/>
      <c r="D34" s="58"/>
    </row>
    <row r="35" spans="2:4">
      <c r="B35" s="63">
        <v>31</v>
      </c>
      <c r="C35" s="58"/>
      <c r="D35" s="58"/>
    </row>
    <row r="36" spans="2:4">
      <c r="B36" s="63">
        <v>32</v>
      </c>
      <c r="C36" s="58"/>
      <c r="D36" s="58"/>
    </row>
    <row r="37" spans="2:4">
      <c r="B37" s="63">
        <v>33</v>
      </c>
      <c r="C37" s="58"/>
      <c r="D37" s="58"/>
    </row>
    <row r="38" spans="2:4">
      <c r="B38" s="63">
        <v>34</v>
      </c>
      <c r="C38" s="58"/>
      <c r="D38" s="58"/>
    </row>
    <row r="39" spans="2:4">
      <c r="B39" s="63">
        <v>35</v>
      </c>
      <c r="C39" s="58"/>
      <c r="D39" s="58"/>
    </row>
    <row r="40" spans="2:4">
      <c r="B40" s="63">
        <v>36</v>
      </c>
      <c r="C40" s="58"/>
      <c r="D40" s="58"/>
    </row>
    <row r="41" spans="2:4">
      <c r="B41" s="63">
        <v>37</v>
      </c>
      <c r="C41" s="58"/>
      <c r="D41" s="58"/>
    </row>
    <row r="42" spans="2:4">
      <c r="B42" s="63">
        <v>38</v>
      </c>
      <c r="C42" s="58"/>
      <c r="D42" s="58"/>
    </row>
    <row r="43" spans="2:4">
      <c r="B43" s="63">
        <v>39</v>
      </c>
      <c r="C43" s="58"/>
      <c r="D43" s="58"/>
    </row>
    <row r="44" spans="2:4">
      <c r="B44" s="63">
        <v>40</v>
      </c>
      <c r="C44" s="58"/>
      <c r="D44" s="58"/>
    </row>
    <row r="45" spans="2:4">
      <c r="B45" s="63">
        <v>41</v>
      </c>
      <c r="C45" s="58"/>
      <c r="D45" s="58"/>
    </row>
    <row r="46" spans="2:4">
      <c r="B46" s="63">
        <v>42</v>
      </c>
      <c r="C46" s="58"/>
      <c r="D46" s="58"/>
    </row>
    <row r="47" spans="2:4">
      <c r="B47" s="63">
        <v>43</v>
      </c>
      <c r="C47" s="58"/>
      <c r="D47" s="58"/>
    </row>
    <row r="48" spans="2:4">
      <c r="B48" s="63">
        <v>44</v>
      </c>
      <c r="C48" s="58"/>
      <c r="D48" s="58"/>
    </row>
  </sheetData>
  <pageMargins left="0.7" right="0.7" top="0.75" bottom="0.75" header="0.3" footer="0.3"/>
  <pageSetup scale="96" orientation="portrait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O47"/>
  <sheetViews>
    <sheetView workbookViewId="0">
      <selection activeCell="AP2" sqref="AP2"/>
    </sheetView>
  </sheetViews>
  <sheetFormatPr defaultRowHeight="15"/>
  <cols>
    <col min="1" max="1" width="6.140625" customWidth="1"/>
    <col min="2" max="40" width="5.7109375" customWidth="1"/>
    <col min="41" max="41" width="5.85546875" customWidth="1"/>
    <col min="42" max="42" width="6.7109375" customWidth="1"/>
  </cols>
  <sheetData>
    <row r="1" spans="1:41" ht="15.75" thickBot="1"/>
    <row r="2" spans="1:41" s="2" customFormat="1" ht="13.5" thickBot="1">
      <c r="B2" s="64" t="s">
        <v>52</v>
      </c>
      <c r="C2" s="65"/>
      <c r="D2" s="64" t="s">
        <v>53</v>
      </c>
      <c r="E2" s="65"/>
      <c r="F2" s="64" t="s">
        <v>54</v>
      </c>
      <c r="G2" s="65"/>
      <c r="H2" s="64" t="s">
        <v>55</v>
      </c>
      <c r="I2" s="65"/>
      <c r="J2" s="64" t="s">
        <v>56</v>
      </c>
      <c r="K2" s="65"/>
      <c r="L2" s="64" t="s">
        <v>57</v>
      </c>
      <c r="M2" s="65"/>
      <c r="N2" s="64" t="s">
        <v>58</v>
      </c>
      <c r="O2" s="65"/>
      <c r="P2" s="64" t="s">
        <v>59</v>
      </c>
      <c r="Q2" s="65"/>
      <c r="R2" s="64" t="s">
        <v>60</v>
      </c>
      <c r="S2" s="65"/>
      <c r="T2" s="64" t="s">
        <v>61</v>
      </c>
      <c r="U2" s="65"/>
      <c r="V2" s="64" t="s">
        <v>62</v>
      </c>
      <c r="W2" s="65"/>
      <c r="X2" s="64" t="s">
        <v>63</v>
      </c>
      <c r="Y2" s="65"/>
      <c r="Z2" s="64" t="s">
        <v>64</v>
      </c>
      <c r="AA2" s="65"/>
      <c r="AB2" s="64" t="s">
        <v>47</v>
      </c>
      <c r="AC2" s="65"/>
      <c r="AD2" s="64" t="s">
        <v>65</v>
      </c>
      <c r="AE2" s="65"/>
      <c r="AF2" s="64" t="s">
        <v>66</v>
      </c>
      <c r="AG2" s="65"/>
      <c r="AH2" s="64" t="s">
        <v>67</v>
      </c>
      <c r="AI2" s="65"/>
      <c r="AJ2" s="64" t="s">
        <v>68</v>
      </c>
      <c r="AK2" s="65"/>
      <c r="AL2" s="64" t="s">
        <v>69</v>
      </c>
      <c r="AM2" s="65"/>
      <c r="AN2" s="64" t="s">
        <v>70</v>
      </c>
      <c r="AO2" s="65"/>
    </row>
    <row r="3" spans="1:41" s="1" customFormat="1" ht="12">
      <c r="A3" s="7" t="s">
        <v>22</v>
      </c>
      <c r="B3" s="8" t="s">
        <v>21</v>
      </c>
      <c r="C3" s="9" t="s">
        <v>20</v>
      </c>
      <c r="D3" s="8" t="s">
        <v>21</v>
      </c>
      <c r="E3" s="9" t="s">
        <v>20</v>
      </c>
      <c r="F3" s="8" t="s">
        <v>21</v>
      </c>
      <c r="G3" s="9" t="s">
        <v>20</v>
      </c>
      <c r="H3" s="8" t="s">
        <v>21</v>
      </c>
      <c r="I3" s="9" t="s">
        <v>20</v>
      </c>
      <c r="J3" s="8" t="s">
        <v>21</v>
      </c>
      <c r="K3" s="9" t="s">
        <v>20</v>
      </c>
      <c r="L3" s="8" t="s">
        <v>21</v>
      </c>
      <c r="M3" s="9" t="s">
        <v>20</v>
      </c>
      <c r="N3" s="8" t="s">
        <v>21</v>
      </c>
      <c r="O3" s="9" t="s">
        <v>20</v>
      </c>
      <c r="P3" s="8" t="s">
        <v>21</v>
      </c>
      <c r="Q3" s="9" t="s">
        <v>20</v>
      </c>
      <c r="R3" s="8" t="s">
        <v>21</v>
      </c>
      <c r="S3" s="9" t="s">
        <v>20</v>
      </c>
      <c r="T3" s="8" t="s">
        <v>21</v>
      </c>
      <c r="U3" s="9" t="s">
        <v>20</v>
      </c>
      <c r="V3" s="8" t="s">
        <v>21</v>
      </c>
      <c r="W3" s="9" t="s">
        <v>20</v>
      </c>
      <c r="X3" s="8" t="s">
        <v>21</v>
      </c>
      <c r="Y3" s="9" t="s">
        <v>20</v>
      </c>
      <c r="Z3" s="8" t="s">
        <v>21</v>
      </c>
      <c r="AA3" s="9" t="s">
        <v>20</v>
      </c>
      <c r="AB3" s="8" t="s">
        <v>21</v>
      </c>
      <c r="AC3" s="9" t="s">
        <v>20</v>
      </c>
      <c r="AD3" s="8" t="s">
        <v>21</v>
      </c>
      <c r="AE3" s="9" t="s">
        <v>20</v>
      </c>
      <c r="AF3" s="8" t="s">
        <v>21</v>
      </c>
      <c r="AG3" s="9" t="s">
        <v>20</v>
      </c>
      <c r="AH3" s="8" t="s">
        <v>21</v>
      </c>
      <c r="AI3" s="9" t="s">
        <v>20</v>
      </c>
      <c r="AJ3" s="8" t="s">
        <v>21</v>
      </c>
      <c r="AK3" s="9" t="s">
        <v>20</v>
      </c>
      <c r="AL3" s="8" t="s">
        <v>21</v>
      </c>
      <c r="AM3" s="9" t="s">
        <v>20</v>
      </c>
      <c r="AN3" s="8" t="s">
        <v>21</v>
      </c>
      <c r="AO3" s="9" t="s">
        <v>20</v>
      </c>
    </row>
    <row r="4" spans="1:41">
      <c r="A4" s="10">
        <v>1</v>
      </c>
      <c r="B4" s="3"/>
      <c r="C4" s="4"/>
      <c r="D4" s="3"/>
      <c r="E4" s="4"/>
      <c r="F4" s="3"/>
      <c r="G4" s="4"/>
      <c r="H4" s="3"/>
      <c r="I4" s="4"/>
      <c r="J4" s="3"/>
      <c r="K4" s="4"/>
      <c r="L4" s="3"/>
      <c r="M4" s="4"/>
      <c r="N4" s="3"/>
      <c r="O4" s="4"/>
      <c r="P4" s="3"/>
      <c r="Q4" s="4"/>
      <c r="R4" s="3"/>
      <c r="S4" s="4"/>
      <c r="T4" s="3"/>
      <c r="U4" s="4"/>
      <c r="V4" s="3"/>
      <c r="W4" s="4"/>
      <c r="X4" s="3"/>
      <c r="Y4" s="4"/>
      <c r="Z4" s="3"/>
      <c r="AA4" s="4"/>
      <c r="AB4" s="3"/>
      <c r="AC4" s="4"/>
      <c r="AD4" s="3"/>
      <c r="AE4" s="4"/>
      <c r="AF4" s="3"/>
      <c r="AG4" s="4"/>
      <c r="AH4" s="3"/>
      <c r="AI4" s="4"/>
      <c r="AJ4" s="3"/>
      <c r="AK4" s="4"/>
      <c r="AL4" s="3"/>
      <c r="AM4" s="4"/>
      <c r="AN4" s="3"/>
      <c r="AO4" s="4"/>
    </row>
    <row r="5" spans="1:41">
      <c r="A5" s="10">
        <v>2</v>
      </c>
      <c r="B5" s="3"/>
      <c r="C5" s="4"/>
      <c r="D5" s="3"/>
      <c r="E5" s="4"/>
      <c r="F5" s="3"/>
      <c r="G5" s="4"/>
      <c r="H5" s="3"/>
      <c r="I5" s="4"/>
      <c r="J5" s="3"/>
      <c r="K5" s="4"/>
      <c r="L5" s="3"/>
      <c r="M5" s="4"/>
      <c r="N5" s="3"/>
      <c r="O5" s="4"/>
      <c r="P5" s="3"/>
      <c r="Q5" s="4"/>
      <c r="R5" s="3"/>
      <c r="S5" s="4"/>
      <c r="T5" s="3"/>
      <c r="U5" s="4"/>
      <c r="V5" s="3"/>
      <c r="W5" s="4"/>
      <c r="X5" s="3"/>
      <c r="Y5" s="4"/>
      <c r="Z5" s="3"/>
      <c r="AA5" s="4"/>
      <c r="AB5" s="3"/>
      <c r="AC5" s="4"/>
      <c r="AD5" s="3"/>
      <c r="AE5" s="4"/>
      <c r="AF5" s="3"/>
      <c r="AG5" s="4"/>
      <c r="AH5" s="3"/>
      <c r="AI5" s="4"/>
      <c r="AJ5" s="3"/>
      <c r="AK5" s="4"/>
      <c r="AL5" s="3"/>
      <c r="AM5" s="4"/>
      <c r="AN5" s="3"/>
      <c r="AO5" s="4"/>
    </row>
    <row r="6" spans="1:41">
      <c r="A6" s="10">
        <v>3</v>
      </c>
      <c r="B6" s="3"/>
      <c r="C6" s="4"/>
      <c r="D6" s="3"/>
      <c r="E6" s="4"/>
      <c r="F6" s="3"/>
      <c r="G6" s="4"/>
      <c r="H6" s="3"/>
      <c r="I6" s="4"/>
      <c r="J6" s="3"/>
      <c r="K6" s="4"/>
      <c r="L6" s="3"/>
      <c r="M6" s="4"/>
      <c r="N6" s="3"/>
      <c r="O6" s="4"/>
      <c r="P6" s="3"/>
      <c r="Q6" s="4"/>
      <c r="R6" s="3"/>
      <c r="S6" s="4"/>
      <c r="T6" s="3"/>
      <c r="U6" s="4"/>
      <c r="V6" s="3"/>
      <c r="W6" s="4"/>
      <c r="X6" s="3"/>
      <c r="Y6" s="4"/>
      <c r="Z6" s="3"/>
      <c r="AA6" s="4"/>
      <c r="AB6" s="3"/>
      <c r="AC6" s="4"/>
      <c r="AD6" s="3"/>
      <c r="AE6" s="4"/>
      <c r="AF6" s="3"/>
      <c r="AG6" s="4"/>
      <c r="AH6" s="3"/>
      <c r="AI6" s="4"/>
      <c r="AJ6" s="3"/>
      <c r="AK6" s="4"/>
      <c r="AL6" s="3"/>
      <c r="AM6" s="4"/>
      <c r="AN6" s="3"/>
      <c r="AO6" s="4"/>
    </row>
    <row r="7" spans="1:41">
      <c r="A7" s="10">
        <v>4</v>
      </c>
      <c r="B7" s="3"/>
      <c r="C7" s="4"/>
      <c r="D7" s="3"/>
      <c r="E7" s="4"/>
      <c r="F7" s="3"/>
      <c r="G7" s="4"/>
      <c r="H7" s="3"/>
      <c r="I7" s="4"/>
      <c r="J7" s="3"/>
      <c r="K7" s="4"/>
      <c r="L7" s="3"/>
      <c r="M7" s="4"/>
      <c r="N7" s="3"/>
      <c r="O7" s="4"/>
      <c r="P7" s="3"/>
      <c r="Q7" s="4"/>
      <c r="R7" s="3"/>
      <c r="S7" s="4"/>
      <c r="T7" s="3"/>
      <c r="U7" s="4"/>
      <c r="V7" s="3"/>
      <c r="W7" s="4"/>
      <c r="X7" s="3"/>
      <c r="Y7" s="4"/>
      <c r="Z7" s="3"/>
      <c r="AA7" s="4"/>
      <c r="AB7" s="3"/>
      <c r="AC7" s="4"/>
      <c r="AD7" s="3"/>
      <c r="AE7" s="4"/>
      <c r="AF7" s="3"/>
      <c r="AG7" s="4"/>
      <c r="AH7" s="3"/>
      <c r="AI7" s="4"/>
      <c r="AJ7" s="3"/>
      <c r="AK7" s="4"/>
      <c r="AL7" s="3"/>
      <c r="AM7" s="4"/>
      <c r="AN7" s="3"/>
      <c r="AO7" s="4"/>
    </row>
    <row r="8" spans="1:41">
      <c r="A8" s="10">
        <v>5</v>
      </c>
      <c r="B8" s="3"/>
      <c r="C8" s="4"/>
      <c r="D8" s="3"/>
      <c r="E8" s="4"/>
      <c r="F8" s="3"/>
      <c r="G8" s="4"/>
      <c r="H8" s="3"/>
      <c r="I8" s="4"/>
      <c r="J8" s="3"/>
      <c r="K8" s="4"/>
      <c r="L8" s="3"/>
      <c r="M8" s="4"/>
      <c r="N8" s="3"/>
      <c r="O8" s="4"/>
      <c r="P8" s="3"/>
      <c r="Q8" s="4"/>
      <c r="R8" s="3"/>
      <c r="S8" s="4"/>
      <c r="T8" s="3"/>
      <c r="U8" s="4"/>
      <c r="V8" s="3"/>
      <c r="W8" s="4"/>
      <c r="X8" s="3"/>
      <c r="Y8" s="4"/>
      <c r="Z8" s="3"/>
      <c r="AA8" s="4"/>
      <c r="AB8" s="3"/>
      <c r="AC8" s="4"/>
      <c r="AD8" s="3"/>
      <c r="AE8" s="4"/>
      <c r="AF8" s="3"/>
      <c r="AG8" s="4"/>
      <c r="AH8" s="3"/>
      <c r="AI8" s="4"/>
      <c r="AJ8" s="3"/>
      <c r="AK8" s="4"/>
      <c r="AL8" s="3"/>
      <c r="AM8" s="4"/>
      <c r="AN8" s="3"/>
      <c r="AO8" s="4"/>
    </row>
    <row r="9" spans="1:41">
      <c r="A9" s="10">
        <v>6</v>
      </c>
      <c r="B9" s="3"/>
      <c r="C9" s="4"/>
      <c r="D9" s="3"/>
      <c r="E9" s="4"/>
      <c r="F9" s="3"/>
      <c r="G9" s="4"/>
      <c r="H9" s="3"/>
      <c r="I9" s="4"/>
      <c r="J9" s="3"/>
      <c r="K9" s="4"/>
      <c r="L9" s="3"/>
      <c r="M9" s="4"/>
      <c r="N9" s="3"/>
      <c r="O9" s="4"/>
      <c r="P9" s="3"/>
      <c r="Q9" s="4"/>
      <c r="R9" s="3"/>
      <c r="S9" s="4"/>
      <c r="T9" s="3"/>
      <c r="U9" s="4"/>
      <c r="V9" s="3"/>
      <c r="W9" s="4"/>
      <c r="X9" s="3"/>
      <c r="Y9" s="4"/>
      <c r="Z9" s="3"/>
      <c r="AA9" s="4"/>
      <c r="AB9" s="3"/>
      <c r="AC9" s="4"/>
      <c r="AD9" s="3"/>
      <c r="AE9" s="4"/>
      <c r="AF9" s="3"/>
      <c r="AG9" s="4"/>
      <c r="AH9" s="3"/>
      <c r="AI9" s="4"/>
      <c r="AJ9" s="3"/>
      <c r="AK9" s="4"/>
      <c r="AL9" s="3"/>
      <c r="AM9" s="4"/>
      <c r="AN9" s="3"/>
      <c r="AO9" s="4"/>
    </row>
    <row r="10" spans="1:41">
      <c r="A10" s="10">
        <v>7</v>
      </c>
      <c r="B10" s="3"/>
      <c r="C10" s="4"/>
      <c r="D10" s="3"/>
      <c r="E10" s="4"/>
      <c r="F10" s="3"/>
      <c r="G10" s="4"/>
      <c r="H10" s="3"/>
      <c r="I10" s="4"/>
      <c r="J10" s="3"/>
      <c r="K10" s="4"/>
      <c r="L10" s="3"/>
      <c r="M10" s="4"/>
      <c r="N10" s="3"/>
      <c r="O10" s="4"/>
      <c r="P10" s="3"/>
      <c r="Q10" s="4"/>
      <c r="R10" s="3"/>
      <c r="S10" s="4"/>
      <c r="T10" s="3"/>
      <c r="U10" s="4"/>
      <c r="V10" s="3"/>
      <c r="W10" s="4"/>
      <c r="X10" s="3"/>
      <c r="Y10" s="4"/>
      <c r="Z10" s="3"/>
      <c r="AA10" s="4"/>
      <c r="AB10" s="3"/>
      <c r="AC10" s="4"/>
      <c r="AD10" s="3"/>
      <c r="AE10" s="4"/>
      <c r="AF10" s="3"/>
      <c r="AG10" s="4"/>
      <c r="AH10" s="3"/>
      <c r="AI10" s="4"/>
      <c r="AJ10" s="3"/>
      <c r="AK10" s="4"/>
      <c r="AL10" s="3"/>
      <c r="AM10" s="4"/>
      <c r="AN10" s="3"/>
      <c r="AO10" s="4"/>
    </row>
    <row r="11" spans="1:41">
      <c r="A11" s="10">
        <v>8</v>
      </c>
      <c r="B11" s="3"/>
      <c r="C11" s="4"/>
      <c r="D11" s="3"/>
      <c r="E11" s="4"/>
      <c r="F11" s="3"/>
      <c r="G11" s="4"/>
      <c r="H11" s="3"/>
      <c r="I11" s="4"/>
      <c r="J11" s="3"/>
      <c r="K11" s="4"/>
      <c r="L11" s="3"/>
      <c r="M11" s="4"/>
      <c r="N11" s="3"/>
      <c r="O11" s="4"/>
      <c r="P11" s="3"/>
      <c r="Q11" s="4"/>
      <c r="R11" s="3"/>
      <c r="S11" s="4"/>
      <c r="T11" s="3"/>
      <c r="U11" s="4"/>
      <c r="V11" s="3"/>
      <c r="W11" s="4"/>
      <c r="X11" s="3"/>
      <c r="Y11" s="4"/>
      <c r="Z11" s="3"/>
      <c r="AA11" s="4"/>
      <c r="AB11" s="3"/>
      <c r="AC11" s="4"/>
      <c r="AD11" s="3"/>
      <c r="AE11" s="4"/>
      <c r="AF11" s="3"/>
      <c r="AG11" s="4"/>
      <c r="AH11" s="3"/>
      <c r="AI11" s="4"/>
      <c r="AJ11" s="3"/>
      <c r="AK11" s="4"/>
      <c r="AL11" s="3"/>
      <c r="AM11" s="4"/>
      <c r="AN11" s="3"/>
      <c r="AO11" s="4"/>
    </row>
    <row r="12" spans="1:41">
      <c r="A12" s="10">
        <v>9</v>
      </c>
      <c r="B12" s="3"/>
      <c r="C12" s="4"/>
      <c r="D12" s="3"/>
      <c r="E12" s="4"/>
      <c r="F12" s="3"/>
      <c r="G12" s="4"/>
      <c r="H12" s="3"/>
      <c r="I12" s="4"/>
      <c r="J12" s="3"/>
      <c r="K12" s="4"/>
      <c r="L12" s="3"/>
      <c r="M12" s="4"/>
      <c r="N12" s="3"/>
      <c r="O12" s="4"/>
      <c r="P12" s="3"/>
      <c r="Q12" s="4"/>
      <c r="R12" s="3"/>
      <c r="S12" s="4"/>
      <c r="T12" s="3"/>
      <c r="U12" s="4"/>
      <c r="V12" s="3"/>
      <c r="W12" s="4"/>
      <c r="X12" s="3"/>
      <c r="Y12" s="4"/>
      <c r="Z12" s="3"/>
      <c r="AA12" s="4"/>
      <c r="AB12" s="3"/>
      <c r="AC12" s="4"/>
      <c r="AD12" s="3"/>
      <c r="AE12" s="4"/>
      <c r="AF12" s="3"/>
      <c r="AG12" s="4"/>
      <c r="AH12" s="3"/>
      <c r="AI12" s="4"/>
      <c r="AJ12" s="3"/>
      <c r="AK12" s="4"/>
      <c r="AL12" s="3"/>
      <c r="AM12" s="4"/>
      <c r="AN12" s="3"/>
      <c r="AO12" s="4"/>
    </row>
    <row r="13" spans="1:41">
      <c r="A13" s="10">
        <v>10</v>
      </c>
      <c r="B13" s="3"/>
      <c r="C13" s="4"/>
      <c r="D13" s="3"/>
      <c r="E13" s="4"/>
      <c r="F13" s="3"/>
      <c r="G13" s="4"/>
      <c r="H13" s="3"/>
      <c r="I13" s="4"/>
      <c r="J13" s="3"/>
      <c r="K13" s="4"/>
      <c r="L13" s="3"/>
      <c r="M13" s="4"/>
      <c r="N13" s="3"/>
      <c r="O13" s="4"/>
      <c r="P13" s="3"/>
      <c r="Q13" s="4"/>
      <c r="R13" s="3"/>
      <c r="S13" s="4"/>
      <c r="T13" s="3"/>
      <c r="U13" s="4"/>
      <c r="V13" s="3"/>
      <c r="W13" s="4"/>
      <c r="X13" s="3"/>
      <c r="Y13" s="4"/>
      <c r="Z13" s="3"/>
      <c r="AA13" s="4"/>
      <c r="AB13" s="3"/>
      <c r="AC13" s="4"/>
      <c r="AD13" s="3"/>
      <c r="AE13" s="4"/>
      <c r="AF13" s="3"/>
      <c r="AG13" s="4"/>
      <c r="AH13" s="3"/>
      <c r="AI13" s="4"/>
      <c r="AJ13" s="3"/>
      <c r="AK13" s="4"/>
      <c r="AL13" s="3"/>
      <c r="AM13" s="4"/>
      <c r="AN13" s="3"/>
      <c r="AO13" s="4"/>
    </row>
    <row r="14" spans="1:41">
      <c r="A14" s="10">
        <v>11</v>
      </c>
      <c r="B14" s="3"/>
      <c r="C14" s="4"/>
      <c r="D14" s="3"/>
      <c r="E14" s="4"/>
      <c r="F14" s="3"/>
      <c r="G14" s="4"/>
      <c r="H14" s="3"/>
      <c r="I14" s="4"/>
      <c r="J14" s="3"/>
      <c r="K14" s="4"/>
      <c r="L14" s="3"/>
      <c r="M14" s="4"/>
      <c r="N14" s="3"/>
      <c r="O14" s="4"/>
      <c r="P14" s="3"/>
      <c r="Q14" s="4"/>
      <c r="R14" s="3"/>
      <c r="S14" s="4"/>
      <c r="T14" s="3"/>
      <c r="U14" s="4"/>
      <c r="V14" s="3"/>
      <c r="W14" s="4"/>
      <c r="X14" s="3"/>
      <c r="Y14" s="4"/>
      <c r="Z14" s="3"/>
      <c r="AA14" s="4"/>
      <c r="AB14" s="3"/>
      <c r="AC14" s="4"/>
      <c r="AD14" s="3"/>
      <c r="AE14" s="4"/>
      <c r="AF14" s="3"/>
      <c r="AG14" s="4"/>
      <c r="AH14" s="3"/>
      <c r="AI14" s="4"/>
      <c r="AJ14" s="3"/>
      <c r="AK14" s="4"/>
      <c r="AL14" s="3"/>
      <c r="AM14" s="4"/>
      <c r="AN14" s="3"/>
      <c r="AO14" s="4"/>
    </row>
    <row r="15" spans="1:41">
      <c r="A15" s="10">
        <v>12</v>
      </c>
      <c r="B15" s="3"/>
      <c r="C15" s="4"/>
      <c r="D15" s="3"/>
      <c r="E15" s="4"/>
      <c r="F15" s="3"/>
      <c r="G15" s="4"/>
      <c r="H15" s="3"/>
      <c r="I15" s="4"/>
      <c r="J15" s="3"/>
      <c r="K15" s="4"/>
      <c r="L15" s="3"/>
      <c r="M15" s="4"/>
      <c r="N15" s="3"/>
      <c r="O15" s="4"/>
      <c r="P15" s="3"/>
      <c r="Q15" s="4"/>
      <c r="R15" s="3"/>
      <c r="S15" s="4"/>
      <c r="T15" s="3"/>
      <c r="U15" s="4"/>
      <c r="V15" s="3"/>
      <c r="W15" s="4"/>
      <c r="X15" s="3"/>
      <c r="Y15" s="4"/>
      <c r="Z15" s="3"/>
      <c r="AA15" s="4"/>
      <c r="AB15" s="3"/>
      <c r="AC15" s="4"/>
      <c r="AD15" s="3"/>
      <c r="AE15" s="4"/>
      <c r="AF15" s="3"/>
      <c r="AG15" s="4"/>
      <c r="AH15" s="3"/>
      <c r="AI15" s="4"/>
      <c r="AJ15" s="3"/>
      <c r="AK15" s="4"/>
      <c r="AL15" s="3"/>
      <c r="AM15" s="4"/>
      <c r="AN15" s="3"/>
      <c r="AO15" s="4"/>
    </row>
    <row r="16" spans="1:41">
      <c r="A16" s="10">
        <v>13</v>
      </c>
      <c r="B16" s="3"/>
      <c r="C16" s="4"/>
      <c r="D16" s="3"/>
      <c r="E16" s="4"/>
      <c r="F16" s="3"/>
      <c r="G16" s="4"/>
      <c r="H16" s="3"/>
      <c r="I16" s="4"/>
      <c r="J16" s="3"/>
      <c r="K16" s="4"/>
      <c r="L16" s="3"/>
      <c r="M16" s="4"/>
      <c r="N16" s="3"/>
      <c r="O16" s="4"/>
      <c r="P16" s="3"/>
      <c r="Q16" s="4"/>
      <c r="R16" s="3"/>
      <c r="S16" s="4"/>
      <c r="T16" s="3"/>
      <c r="U16" s="4"/>
      <c r="V16" s="3"/>
      <c r="W16" s="4"/>
      <c r="X16" s="3"/>
      <c r="Y16" s="4"/>
      <c r="Z16" s="3"/>
      <c r="AA16" s="4"/>
      <c r="AB16" s="3"/>
      <c r="AC16" s="4"/>
      <c r="AD16" s="3"/>
      <c r="AE16" s="4"/>
      <c r="AF16" s="3"/>
      <c r="AG16" s="4"/>
      <c r="AH16" s="3"/>
      <c r="AI16" s="4"/>
      <c r="AJ16" s="3"/>
      <c r="AK16" s="4"/>
      <c r="AL16" s="3"/>
      <c r="AM16" s="4"/>
      <c r="AN16" s="3"/>
      <c r="AO16" s="4"/>
    </row>
    <row r="17" spans="1:41">
      <c r="A17" s="10">
        <v>14</v>
      </c>
      <c r="B17" s="3"/>
      <c r="C17" s="4"/>
      <c r="D17" s="3"/>
      <c r="E17" s="4"/>
      <c r="F17" s="3"/>
      <c r="G17" s="4"/>
      <c r="H17" s="3"/>
      <c r="I17" s="4"/>
      <c r="J17" s="3"/>
      <c r="K17" s="4"/>
      <c r="L17" s="3"/>
      <c r="M17" s="4"/>
      <c r="N17" s="3"/>
      <c r="O17" s="4"/>
      <c r="P17" s="3"/>
      <c r="Q17" s="4"/>
      <c r="R17" s="3"/>
      <c r="S17" s="4"/>
      <c r="T17" s="3"/>
      <c r="U17" s="4"/>
      <c r="V17" s="3"/>
      <c r="W17" s="4"/>
      <c r="X17" s="3"/>
      <c r="Y17" s="4"/>
      <c r="Z17" s="3"/>
      <c r="AA17" s="4"/>
      <c r="AB17" s="3"/>
      <c r="AC17" s="4"/>
      <c r="AD17" s="3"/>
      <c r="AE17" s="4"/>
      <c r="AF17" s="3"/>
      <c r="AG17" s="4"/>
      <c r="AH17" s="3"/>
      <c r="AI17" s="4"/>
      <c r="AJ17" s="3"/>
      <c r="AK17" s="4"/>
      <c r="AL17" s="3"/>
      <c r="AM17" s="4"/>
      <c r="AN17" s="3"/>
      <c r="AO17" s="4"/>
    </row>
    <row r="18" spans="1:41">
      <c r="A18" s="10">
        <v>15</v>
      </c>
      <c r="B18" s="3"/>
      <c r="C18" s="4"/>
      <c r="D18" s="3"/>
      <c r="E18" s="4"/>
      <c r="F18" s="3"/>
      <c r="G18" s="4"/>
      <c r="H18" s="3"/>
      <c r="I18" s="4"/>
      <c r="J18" s="3"/>
      <c r="K18" s="4"/>
      <c r="L18" s="3"/>
      <c r="M18" s="4"/>
      <c r="N18" s="3"/>
      <c r="O18" s="4"/>
      <c r="P18" s="3"/>
      <c r="Q18" s="4"/>
      <c r="R18" s="3"/>
      <c r="S18" s="4"/>
      <c r="T18" s="3"/>
      <c r="U18" s="4"/>
      <c r="V18" s="3"/>
      <c r="W18" s="4"/>
      <c r="X18" s="3"/>
      <c r="Y18" s="4"/>
      <c r="Z18" s="3"/>
      <c r="AA18" s="4"/>
      <c r="AB18" s="3"/>
      <c r="AC18" s="4"/>
      <c r="AD18" s="3"/>
      <c r="AE18" s="4"/>
      <c r="AF18" s="3"/>
      <c r="AG18" s="4"/>
      <c r="AH18" s="3"/>
      <c r="AI18" s="4"/>
      <c r="AJ18" s="3"/>
      <c r="AK18" s="4"/>
      <c r="AL18" s="3"/>
      <c r="AM18" s="4"/>
      <c r="AN18" s="3"/>
      <c r="AO18" s="4"/>
    </row>
    <row r="19" spans="1:41">
      <c r="A19" s="10">
        <v>16</v>
      </c>
      <c r="B19" s="3"/>
      <c r="C19" s="4"/>
      <c r="D19" s="3"/>
      <c r="E19" s="4"/>
      <c r="F19" s="3"/>
      <c r="G19" s="4"/>
      <c r="H19" s="3"/>
      <c r="I19" s="4"/>
      <c r="J19" s="3"/>
      <c r="K19" s="4"/>
      <c r="L19" s="3"/>
      <c r="M19" s="4"/>
      <c r="N19" s="3"/>
      <c r="O19" s="4"/>
      <c r="P19" s="3"/>
      <c r="Q19" s="4"/>
      <c r="R19" s="3"/>
      <c r="S19" s="4"/>
      <c r="T19" s="3"/>
      <c r="U19" s="4"/>
      <c r="V19" s="3"/>
      <c r="W19" s="4"/>
      <c r="X19" s="3"/>
      <c r="Y19" s="4"/>
      <c r="Z19" s="3"/>
      <c r="AA19" s="4"/>
      <c r="AB19" s="3"/>
      <c r="AC19" s="4"/>
      <c r="AD19" s="3"/>
      <c r="AE19" s="4"/>
      <c r="AF19" s="3"/>
      <c r="AG19" s="4"/>
      <c r="AH19" s="3"/>
      <c r="AI19" s="4"/>
      <c r="AJ19" s="3"/>
      <c r="AK19" s="4"/>
      <c r="AL19" s="3"/>
      <c r="AM19" s="4"/>
      <c r="AN19" s="3"/>
      <c r="AO19" s="4"/>
    </row>
    <row r="20" spans="1:41">
      <c r="A20" s="10">
        <v>17</v>
      </c>
      <c r="B20" s="3"/>
      <c r="C20" s="4"/>
      <c r="D20" s="3"/>
      <c r="E20" s="4"/>
      <c r="F20" s="3"/>
      <c r="G20" s="4"/>
      <c r="H20" s="3"/>
      <c r="I20" s="4"/>
      <c r="J20" s="3"/>
      <c r="K20" s="4"/>
      <c r="L20" s="3"/>
      <c r="M20" s="4"/>
      <c r="N20" s="3"/>
      <c r="O20" s="4"/>
      <c r="P20" s="3"/>
      <c r="Q20" s="4"/>
      <c r="R20" s="3"/>
      <c r="S20" s="4"/>
      <c r="T20" s="3"/>
      <c r="U20" s="4"/>
      <c r="V20" s="3"/>
      <c r="W20" s="4"/>
      <c r="X20" s="3"/>
      <c r="Y20" s="4"/>
      <c r="Z20" s="3"/>
      <c r="AA20" s="4"/>
      <c r="AB20" s="3"/>
      <c r="AC20" s="4"/>
      <c r="AD20" s="3"/>
      <c r="AE20" s="4"/>
      <c r="AF20" s="3"/>
      <c r="AG20" s="4"/>
      <c r="AH20" s="3"/>
      <c r="AI20" s="4"/>
      <c r="AJ20" s="3"/>
      <c r="AK20" s="4"/>
      <c r="AL20" s="3"/>
      <c r="AM20" s="4"/>
      <c r="AN20" s="3"/>
      <c r="AO20" s="4"/>
    </row>
    <row r="21" spans="1:41">
      <c r="A21" s="10">
        <v>18</v>
      </c>
      <c r="B21" s="3"/>
      <c r="C21" s="4"/>
      <c r="D21" s="3"/>
      <c r="E21" s="4"/>
      <c r="F21" s="3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3"/>
      <c r="S21" s="4"/>
      <c r="T21" s="3"/>
      <c r="U21" s="4"/>
      <c r="V21" s="3"/>
      <c r="W21" s="4"/>
      <c r="X21" s="3"/>
      <c r="Y21" s="4"/>
      <c r="Z21" s="3"/>
      <c r="AA21" s="4"/>
      <c r="AB21" s="3"/>
      <c r="AC21" s="4"/>
      <c r="AD21" s="3"/>
      <c r="AE21" s="4"/>
      <c r="AF21" s="3"/>
      <c r="AG21" s="4"/>
      <c r="AH21" s="3"/>
      <c r="AI21" s="4"/>
      <c r="AJ21" s="3"/>
      <c r="AK21" s="4"/>
      <c r="AL21" s="3"/>
      <c r="AM21" s="4"/>
      <c r="AN21" s="3"/>
      <c r="AO21" s="4"/>
    </row>
    <row r="22" spans="1:41">
      <c r="A22" s="10">
        <v>19</v>
      </c>
      <c r="B22" s="3"/>
      <c r="C22" s="4"/>
      <c r="D22" s="3"/>
      <c r="E22" s="4"/>
      <c r="F22" s="3"/>
      <c r="G22" s="4"/>
      <c r="H22" s="3"/>
      <c r="I22" s="4"/>
      <c r="J22" s="3"/>
      <c r="K22" s="4"/>
      <c r="L22" s="3"/>
      <c r="M22" s="4"/>
      <c r="N22" s="3"/>
      <c r="O22" s="4"/>
      <c r="P22" s="3"/>
      <c r="Q22" s="4"/>
      <c r="R22" s="3"/>
      <c r="S22" s="4"/>
      <c r="T22" s="3"/>
      <c r="U22" s="4"/>
      <c r="V22" s="3"/>
      <c r="W22" s="4"/>
      <c r="X22" s="3"/>
      <c r="Y22" s="4"/>
      <c r="Z22" s="3"/>
      <c r="AA22" s="4"/>
      <c r="AB22" s="3"/>
      <c r="AC22" s="4"/>
      <c r="AD22" s="3"/>
      <c r="AE22" s="4"/>
      <c r="AF22" s="3"/>
      <c r="AG22" s="4"/>
      <c r="AH22" s="3"/>
      <c r="AI22" s="4"/>
      <c r="AJ22" s="3"/>
      <c r="AK22" s="4"/>
      <c r="AL22" s="3"/>
      <c r="AM22" s="4"/>
      <c r="AN22" s="3"/>
      <c r="AO22" s="4"/>
    </row>
    <row r="23" spans="1:41">
      <c r="A23" s="10">
        <v>20</v>
      </c>
      <c r="B23" s="3"/>
      <c r="C23" s="4"/>
      <c r="D23" s="3"/>
      <c r="E23" s="4"/>
      <c r="F23" s="3"/>
      <c r="G23" s="4"/>
      <c r="H23" s="3"/>
      <c r="I23" s="4"/>
      <c r="J23" s="3"/>
      <c r="K23" s="4"/>
      <c r="L23" s="3"/>
      <c r="M23" s="4"/>
      <c r="N23" s="3"/>
      <c r="O23" s="4"/>
      <c r="P23" s="3"/>
      <c r="Q23" s="4"/>
      <c r="R23" s="3"/>
      <c r="S23" s="4"/>
      <c r="T23" s="3"/>
      <c r="U23" s="4"/>
      <c r="V23" s="3"/>
      <c r="W23" s="4"/>
      <c r="X23" s="3"/>
      <c r="Y23" s="4"/>
      <c r="Z23" s="3"/>
      <c r="AA23" s="4"/>
      <c r="AB23" s="3"/>
      <c r="AC23" s="4"/>
      <c r="AD23" s="3"/>
      <c r="AE23" s="4"/>
      <c r="AF23" s="3"/>
      <c r="AG23" s="4"/>
      <c r="AH23" s="3"/>
      <c r="AI23" s="4"/>
      <c r="AJ23" s="3"/>
      <c r="AK23" s="4"/>
      <c r="AL23" s="3"/>
      <c r="AM23" s="4"/>
      <c r="AN23" s="3"/>
      <c r="AO23" s="4"/>
    </row>
    <row r="24" spans="1:41">
      <c r="A24" s="10">
        <v>21</v>
      </c>
      <c r="B24" s="3"/>
      <c r="C24" s="4"/>
      <c r="D24" s="3"/>
      <c r="E24" s="4"/>
      <c r="F24" s="3"/>
      <c r="G24" s="4"/>
      <c r="H24" s="3"/>
      <c r="I24" s="4"/>
      <c r="J24" s="3"/>
      <c r="K24" s="4"/>
      <c r="L24" s="3"/>
      <c r="M24" s="4"/>
      <c r="N24" s="3"/>
      <c r="O24" s="4"/>
      <c r="P24" s="3"/>
      <c r="Q24" s="4"/>
      <c r="R24" s="3"/>
      <c r="S24" s="4"/>
      <c r="T24" s="3"/>
      <c r="U24" s="4"/>
      <c r="V24" s="3"/>
      <c r="W24" s="4"/>
      <c r="X24" s="3"/>
      <c r="Y24" s="4"/>
      <c r="Z24" s="3"/>
      <c r="AA24" s="4"/>
      <c r="AB24" s="3"/>
      <c r="AC24" s="4"/>
      <c r="AD24" s="3"/>
      <c r="AE24" s="4"/>
      <c r="AF24" s="3"/>
      <c r="AG24" s="4"/>
      <c r="AH24" s="3"/>
      <c r="AI24" s="4"/>
      <c r="AJ24" s="3"/>
      <c r="AK24" s="4"/>
      <c r="AL24" s="3"/>
      <c r="AM24" s="4"/>
      <c r="AN24" s="3"/>
      <c r="AO24" s="4"/>
    </row>
    <row r="25" spans="1:41">
      <c r="A25" s="10">
        <v>22</v>
      </c>
      <c r="B25" s="3"/>
      <c r="C25" s="4"/>
      <c r="D25" s="3"/>
      <c r="E25" s="4"/>
      <c r="F25" s="3"/>
      <c r="G25" s="4"/>
      <c r="H25" s="3"/>
      <c r="I25" s="4"/>
      <c r="J25" s="3"/>
      <c r="K25" s="4"/>
      <c r="L25" s="3"/>
      <c r="M25" s="4"/>
      <c r="N25" s="3"/>
      <c r="O25" s="4"/>
      <c r="P25" s="3"/>
      <c r="Q25" s="4"/>
      <c r="R25" s="3"/>
      <c r="S25" s="4"/>
      <c r="T25" s="3"/>
      <c r="U25" s="4"/>
      <c r="V25" s="3"/>
      <c r="W25" s="4"/>
      <c r="X25" s="3"/>
      <c r="Y25" s="4"/>
      <c r="Z25" s="3"/>
      <c r="AA25" s="4"/>
      <c r="AB25" s="3"/>
      <c r="AC25" s="4"/>
      <c r="AD25" s="3"/>
      <c r="AE25" s="4"/>
      <c r="AF25" s="3"/>
      <c r="AG25" s="4"/>
      <c r="AH25" s="3"/>
      <c r="AI25" s="4"/>
      <c r="AJ25" s="3"/>
      <c r="AK25" s="4"/>
      <c r="AL25" s="3"/>
      <c r="AM25" s="4"/>
      <c r="AN25" s="3"/>
      <c r="AO25" s="4"/>
    </row>
    <row r="26" spans="1:41">
      <c r="A26" s="10">
        <v>23</v>
      </c>
      <c r="B26" s="3"/>
      <c r="C26" s="4"/>
      <c r="D26" s="3"/>
      <c r="E26" s="4"/>
      <c r="F26" s="3"/>
      <c r="G26" s="4"/>
      <c r="H26" s="3"/>
      <c r="I26" s="4"/>
      <c r="J26" s="3"/>
      <c r="K26" s="4"/>
      <c r="L26" s="3"/>
      <c r="M26" s="4"/>
      <c r="N26" s="3"/>
      <c r="O26" s="4"/>
      <c r="P26" s="3"/>
      <c r="Q26" s="4"/>
      <c r="R26" s="3"/>
      <c r="S26" s="4"/>
      <c r="T26" s="3"/>
      <c r="U26" s="4"/>
      <c r="V26" s="3"/>
      <c r="W26" s="4"/>
      <c r="X26" s="3"/>
      <c r="Y26" s="4"/>
      <c r="Z26" s="3"/>
      <c r="AA26" s="4"/>
      <c r="AB26" s="3"/>
      <c r="AC26" s="4"/>
      <c r="AD26" s="3"/>
      <c r="AE26" s="4"/>
      <c r="AF26" s="3"/>
      <c r="AG26" s="4"/>
      <c r="AH26" s="3"/>
      <c r="AI26" s="4"/>
      <c r="AJ26" s="3"/>
      <c r="AK26" s="4"/>
      <c r="AL26" s="3"/>
      <c r="AM26" s="4"/>
      <c r="AN26" s="3"/>
      <c r="AO26" s="4"/>
    </row>
    <row r="27" spans="1:41">
      <c r="A27" s="10">
        <v>24</v>
      </c>
      <c r="B27" s="3"/>
      <c r="C27" s="4"/>
      <c r="D27" s="3"/>
      <c r="E27" s="4"/>
      <c r="F27" s="3"/>
      <c r="G27" s="4"/>
      <c r="H27" s="3"/>
      <c r="I27" s="4"/>
      <c r="J27" s="3"/>
      <c r="K27" s="4"/>
      <c r="L27" s="3"/>
      <c r="M27" s="4"/>
      <c r="N27" s="3"/>
      <c r="O27" s="4"/>
      <c r="P27" s="3"/>
      <c r="Q27" s="4"/>
      <c r="R27" s="3"/>
      <c r="S27" s="4"/>
      <c r="T27" s="3"/>
      <c r="U27" s="4"/>
      <c r="V27" s="3"/>
      <c r="W27" s="4"/>
      <c r="X27" s="3"/>
      <c r="Y27" s="4"/>
      <c r="Z27" s="3"/>
      <c r="AA27" s="4"/>
      <c r="AB27" s="3"/>
      <c r="AC27" s="4"/>
      <c r="AD27" s="3"/>
      <c r="AE27" s="4"/>
      <c r="AF27" s="3"/>
      <c r="AG27" s="4"/>
      <c r="AH27" s="3"/>
      <c r="AI27" s="4"/>
      <c r="AJ27" s="3"/>
      <c r="AK27" s="4"/>
      <c r="AL27" s="3"/>
      <c r="AM27" s="4"/>
      <c r="AN27" s="3"/>
      <c r="AO27" s="4"/>
    </row>
    <row r="28" spans="1:41">
      <c r="A28" s="10">
        <v>25</v>
      </c>
      <c r="B28" s="3"/>
      <c r="C28" s="4"/>
      <c r="D28" s="3"/>
      <c r="E28" s="4"/>
      <c r="F28" s="3"/>
      <c r="G28" s="4"/>
      <c r="H28" s="3"/>
      <c r="I28" s="4"/>
      <c r="J28" s="3"/>
      <c r="K28" s="4"/>
      <c r="L28" s="3"/>
      <c r="M28" s="4"/>
      <c r="N28" s="3"/>
      <c r="O28" s="4"/>
      <c r="P28" s="3"/>
      <c r="Q28" s="4"/>
      <c r="R28" s="3"/>
      <c r="S28" s="4"/>
      <c r="T28" s="3"/>
      <c r="U28" s="4"/>
      <c r="V28" s="3"/>
      <c r="W28" s="4"/>
      <c r="X28" s="3"/>
      <c r="Y28" s="4"/>
      <c r="Z28" s="3"/>
      <c r="AA28" s="4"/>
      <c r="AB28" s="3"/>
      <c r="AC28" s="4"/>
      <c r="AD28" s="3"/>
      <c r="AE28" s="4"/>
      <c r="AF28" s="3"/>
      <c r="AG28" s="4"/>
      <c r="AH28" s="3"/>
      <c r="AI28" s="4"/>
      <c r="AJ28" s="3"/>
      <c r="AK28" s="4"/>
      <c r="AL28" s="3"/>
      <c r="AM28" s="4"/>
      <c r="AN28" s="3"/>
      <c r="AO28" s="4"/>
    </row>
    <row r="29" spans="1:41">
      <c r="A29" s="10">
        <v>26</v>
      </c>
      <c r="B29" s="3"/>
      <c r="C29" s="4"/>
      <c r="D29" s="3"/>
      <c r="E29" s="4"/>
      <c r="F29" s="3"/>
      <c r="G29" s="4"/>
      <c r="H29" s="3"/>
      <c r="I29" s="4"/>
      <c r="J29" s="3"/>
      <c r="K29" s="4"/>
      <c r="L29" s="3"/>
      <c r="M29" s="4"/>
      <c r="N29" s="3"/>
      <c r="O29" s="4"/>
      <c r="P29" s="3"/>
      <c r="Q29" s="4"/>
      <c r="R29" s="3"/>
      <c r="S29" s="4"/>
      <c r="T29" s="3"/>
      <c r="U29" s="4"/>
      <c r="V29" s="3"/>
      <c r="W29" s="4"/>
      <c r="X29" s="3"/>
      <c r="Y29" s="4"/>
      <c r="Z29" s="3"/>
      <c r="AA29" s="4"/>
      <c r="AB29" s="3"/>
      <c r="AC29" s="4"/>
      <c r="AD29" s="3"/>
      <c r="AE29" s="4"/>
      <c r="AF29" s="3"/>
      <c r="AG29" s="4"/>
      <c r="AH29" s="3"/>
      <c r="AI29" s="4"/>
      <c r="AJ29" s="3"/>
      <c r="AK29" s="4"/>
      <c r="AL29" s="3"/>
      <c r="AM29" s="4"/>
      <c r="AN29" s="3"/>
      <c r="AO29" s="4"/>
    </row>
    <row r="30" spans="1:41">
      <c r="A30" s="10">
        <v>27</v>
      </c>
      <c r="B30" s="3"/>
      <c r="C30" s="4"/>
      <c r="D30" s="3"/>
      <c r="E30" s="4"/>
      <c r="F30" s="3"/>
      <c r="G30" s="4"/>
      <c r="H30" s="3"/>
      <c r="I30" s="4"/>
      <c r="J30" s="3"/>
      <c r="K30" s="4"/>
      <c r="L30" s="3"/>
      <c r="M30" s="4"/>
      <c r="N30" s="3"/>
      <c r="O30" s="4"/>
      <c r="P30" s="3"/>
      <c r="Q30" s="4"/>
      <c r="R30" s="3"/>
      <c r="S30" s="4"/>
      <c r="T30" s="3"/>
      <c r="U30" s="4"/>
      <c r="V30" s="3"/>
      <c r="W30" s="4"/>
      <c r="X30" s="3"/>
      <c r="Y30" s="4"/>
      <c r="Z30" s="3"/>
      <c r="AA30" s="4"/>
      <c r="AB30" s="3"/>
      <c r="AC30" s="4"/>
      <c r="AD30" s="3"/>
      <c r="AE30" s="4"/>
      <c r="AF30" s="3"/>
      <c r="AG30" s="4"/>
      <c r="AH30" s="3"/>
      <c r="AI30" s="4"/>
      <c r="AJ30" s="3"/>
      <c r="AK30" s="4"/>
      <c r="AL30" s="3"/>
      <c r="AM30" s="4"/>
      <c r="AN30" s="3"/>
      <c r="AO30" s="4"/>
    </row>
    <row r="31" spans="1:41">
      <c r="A31" s="10">
        <v>28</v>
      </c>
      <c r="B31" s="3"/>
      <c r="C31" s="4"/>
      <c r="D31" s="3"/>
      <c r="E31" s="4"/>
      <c r="F31" s="3"/>
      <c r="G31" s="4"/>
      <c r="H31" s="3"/>
      <c r="I31" s="4"/>
      <c r="J31" s="3"/>
      <c r="K31" s="4"/>
      <c r="L31" s="3"/>
      <c r="M31" s="4"/>
      <c r="N31" s="3"/>
      <c r="O31" s="4"/>
      <c r="P31" s="3"/>
      <c r="Q31" s="4"/>
      <c r="R31" s="3"/>
      <c r="S31" s="4"/>
      <c r="T31" s="3"/>
      <c r="U31" s="4"/>
      <c r="V31" s="3"/>
      <c r="W31" s="4"/>
      <c r="X31" s="3"/>
      <c r="Y31" s="4"/>
      <c r="Z31" s="3"/>
      <c r="AA31" s="4"/>
      <c r="AB31" s="3"/>
      <c r="AC31" s="4"/>
      <c r="AD31" s="3"/>
      <c r="AE31" s="4"/>
      <c r="AF31" s="3"/>
      <c r="AG31" s="4"/>
      <c r="AH31" s="3"/>
      <c r="AI31" s="4"/>
      <c r="AJ31" s="3"/>
      <c r="AK31" s="4"/>
      <c r="AL31" s="3"/>
      <c r="AM31" s="4"/>
      <c r="AN31" s="3"/>
      <c r="AO31" s="4"/>
    </row>
    <row r="32" spans="1:41">
      <c r="A32" s="10">
        <v>29</v>
      </c>
      <c r="B32" s="3"/>
      <c r="C32" s="4"/>
      <c r="D32" s="3"/>
      <c r="E32" s="4"/>
      <c r="F32" s="3"/>
      <c r="G32" s="4"/>
      <c r="H32" s="3"/>
      <c r="I32" s="4"/>
      <c r="J32" s="3"/>
      <c r="K32" s="4"/>
      <c r="L32" s="3"/>
      <c r="M32" s="4"/>
      <c r="N32" s="3"/>
      <c r="O32" s="4"/>
      <c r="P32" s="3"/>
      <c r="Q32" s="4"/>
      <c r="R32" s="3"/>
      <c r="S32" s="4"/>
      <c r="T32" s="3"/>
      <c r="U32" s="4"/>
      <c r="V32" s="3"/>
      <c r="W32" s="4"/>
      <c r="X32" s="3"/>
      <c r="Y32" s="4"/>
      <c r="Z32" s="3"/>
      <c r="AA32" s="4"/>
      <c r="AB32" s="3"/>
      <c r="AC32" s="4"/>
      <c r="AD32" s="3"/>
      <c r="AE32" s="4"/>
      <c r="AF32" s="3"/>
      <c r="AG32" s="4"/>
      <c r="AH32" s="3"/>
      <c r="AI32" s="4"/>
      <c r="AJ32" s="3"/>
      <c r="AK32" s="4"/>
      <c r="AL32" s="3"/>
      <c r="AM32" s="4"/>
      <c r="AN32" s="3"/>
      <c r="AO32" s="4"/>
    </row>
    <row r="33" spans="1:41">
      <c r="A33" s="10">
        <v>30</v>
      </c>
      <c r="B33" s="3"/>
      <c r="C33" s="4"/>
      <c r="D33" s="3"/>
      <c r="E33" s="4"/>
      <c r="F33" s="3"/>
      <c r="G33" s="4"/>
      <c r="H33" s="3"/>
      <c r="I33" s="4"/>
      <c r="J33" s="3"/>
      <c r="K33" s="4"/>
      <c r="L33" s="3"/>
      <c r="M33" s="4"/>
      <c r="N33" s="3"/>
      <c r="O33" s="4"/>
      <c r="P33" s="3"/>
      <c r="Q33" s="4"/>
      <c r="R33" s="3"/>
      <c r="S33" s="4"/>
      <c r="T33" s="3"/>
      <c r="U33" s="4"/>
      <c r="V33" s="3"/>
      <c r="W33" s="4"/>
      <c r="X33" s="3"/>
      <c r="Y33" s="4"/>
      <c r="Z33" s="3"/>
      <c r="AA33" s="4"/>
      <c r="AB33" s="3"/>
      <c r="AC33" s="4"/>
      <c r="AD33" s="3"/>
      <c r="AE33" s="4"/>
      <c r="AF33" s="3"/>
      <c r="AG33" s="4"/>
      <c r="AH33" s="3"/>
      <c r="AI33" s="4"/>
      <c r="AJ33" s="3"/>
      <c r="AK33" s="4"/>
      <c r="AL33" s="3"/>
      <c r="AM33" s="4"/>
      <c r="AN33" s="3"/>
      <c r="AO33" s="4"/>
    </row>
    <row r="34" spans="1:41">
      <c r="A34" s="10">
        <v>31</v>
      </c>
      <c r="B34" s="3"/>
      <c r="C34" s="4"/>
      <c r="D34" s="3"/>
      <c r="E34" s="4"/>
      <c r="F34" s="3"/>
      <c r="G34" s="4"/>
      <c r="H34" s="3"/>
      <c r="I34" s="4"/>
      <c r="J34" s="3"/>
      <c r="K34" s="4"/>
      <c r="L34" s="3"/>
      <c r="M34" s="4"/>
      <c r="N34" s="3"/>
      <c r="O34" s="4"/>
      <c r="P34" s="3"/>
      <c r="Q34" s="4"/>
      <c r="R34" s="3"/>
      <c r="S34" s="4"/>
      <c r="T34" s="3"/>
      <c r="U34" s="4"/>
      <c r="V34" s="3"/>
      <c r="W34" s="4"/>
      <c r="X34" s="3"/>
      <c r="Y34" s="4"/>
      <c r="Z34" s="3"/>
      <c r="AA34" s="4"/>
      <c r="AB34" s="3"/>
      <c r="AC34" s="4"/>
      <c r="AD34" s="3"/>
      <c r="AE34" s="4"/>
      <c r="AF34" s="3"/>
      <c r="AG34" s="4"/>
      <c r="AH34" s="3"/>
      <c r="AI34" s="4"/>
      <c r="AJ34" s="3"/>
      <c r="AK34" s="4"/>
      <c r="AL34" s="3"/>
      <c r="AM34" s="4"/>
      <c r="AN34" s="3"/>
      <c r="AO34" s="4"/>
    </row>
    <row r="35" spans="1:41">
      <c r="A35" s="10">
        <v>32</v>
      </c>
      <c r="B35" s="3"/>
      <c r="C35" s="4"/>
      <c r="D35" s="3"/>
      <c r="E35" s="4"/>
      <c r="F35" s="3"/>
      <c r="G35" s="4"/>
      <c r="H35" s="3"/>
      <c r="I35" s="4"/>
      <c r="J35" s="3"/>
      <c r="K35" s="4"/>
      <c r="L35" s="3"/>
      <c r="M35" s="4"/>
      <c r="N35" s="3"/>
      <c r="O35" s="4"/>
      <c r="P35" s="3"/>
      <c r="Q35" s="4"/>
      <c r="R35" s="3"/>
      <c r="S35" s="4"/>
      <c r="T35" s="3"/>
      <c r="U35" s="4"/>
      <c r="V35" s="3"/>
      <c r="W35" s="4"/>
      <c r="X35" s="3"/>
      <c r="Y35" s="4"/>
      <c r="Z35" s="3"/>
      <c r="AA35" s="4"/>
      <c r="AB35" s="3"/>
      <c r="AC35" s="4"/>
      <c r="AD35" s="3"/>
      <c r="AE35" s="4"/>
      <c r="AF35" s="3"/>
      <c r="AG35" s="4"/>
      <c r="AH35" s="3"/>
      <c r="AI35" s="4"/>
      <c r="AJ35" s="3"/>
      <c r="AK35" s="4"/>
      <c r="AL35" s="3"/>
      <c r="AM35" s="4"/>
      <c r="AN35" s="3"/>
      <c r="AO35" s="4"/>
    </row>
    <row r="36" spans="1:41">
      <c r="A36" s="10">
        <v>33</v>
      </c>
      <c r="B36" s="3"/>
      <c r="C36" s="4"/>
      <c r="D36" s="3"/>
      <c r="E36" s="4"/>
      <c r="F36" s="3"/>
      <c r="G36" s="4"/>
      <c r="H36" s="3"/>
      <c r="I36" s="4"/>
      <c r="J36" s="3"/>
      <c r="K36" s="4"/>
      <c r="L36" s="3"/>
      <c r="M36" s="4"/>
      <c r="N36" s="3"/>
      <c r="O36" s="4"/>
      <c r="P36" s="3"/>
      <c r="Q36" s="4"/>
      <c r="R36" s="3"/>
      <c r="S36" s="4"/>
      <c r="T36" s="3"/>
      <c r="U36" s="4"/>
      <c r="V36" s="3"/>
      <c r="W36" s="4"/>
      <c r="X36" s="3"/>
      <c r="Y36" s="4"/>
      <c r="Z36" s="3"/>
      <c r="AA36" s="4"/>
      <c r="AB36" s="3"/>
      <c r="AC36" s="4"/>
      <c r="AD36" s="3"/>
      <c r="AE36" s="4"/>
      <c r="AF36" s="3"/>
      <c r="AG36" s="4"/>
      <c r="AH36" s="3"/>
      <c r="AI36" s="4"/>
      <c r="AJ36" s="3"/>
      <c r="AK36" s="4"/>
      <c r="AL36" s="3"/>
      <c r="AM36" s="4"/>
      <c r="AN36" s="3"/>
      <c r="AO36" s="4"/>
    </row>
    <row r="37" spans="1:41">
      <c r="A37" s="10">
        <v>34</v>
      </c>
      <c r="B37" s="3"/>
      <c r="C37" s="4"/>
      <c r="D37" s="3"/>
      <c r="E37" s="4"/>
      <c r="F37" s="3"/>
      <c r="G37" s="4"/>
      <c r="H37" s="3"/>
      <c r="I37" s="4"/>
      <c r="J37" s="3"/>
      <c r="K37" s="4"/>
      <c r="L37" s="3"/>
      <c r="M37" s="4"/>
      <c r="N37" s="3"/>
      <c r="O37" s="4"/>
      <c r="P37" s="3"/>
      <c r="Q37" s="4"/>
      <c r="R37" s="3"/>
      <c r="S37" s="4"/>
      <c r="T37" s="3"/>
      <c r="U37" s="4"/>
      <c r="V37" s="3"/>
      <c r="W37" s="4"/>
      <c r="X37" s="3"/>
      <c r="Y37" s="4"/>
      <c r="Z37" s="3"/>
      <c r="AA37" s="4"/>
      <c r="AB37" s="3"/>
      <c r="AC37" s="4"/>
      <c r="AD37" s="3"/>
      <c r="AE37" s="4"/>
      <c r="AF37" s="3"/>
      <c r="AG37" s="4"/>
      <c r="AH37" s="3"/>
      <c r="AI37" s="4"/>
      <c r="AJ37" s="3"/>
      <c r="AK37" s="4"/>
      <c r="AL37" s="3"/>
      <c r="AM37" s="4"/>
      <c r="AN37" s="3"/>
      <c r="AO37" s="4"/>
    </row>
    <row r="38" spans="1:41">
      <c r="A38" s="10">
        <v>35</v>
      </c>
      <c r="B38" s="3"/>
      <c r="C38" s="4"/>
      <c r="D38" s="3"/>
      <c r="E38" s="4"/>
      <c r="F38" s="3"/>
      <c r="G38" s="4"/>
      <c r="H38" s="3"/>
      <c r="I38" s="4"/>
      <c r="J38" s="3"/>
      <c r="K38" s="4"/>
      <c r="L38" s="3"/>
      <c r="M38" s="4"/>
      <c r="N38" s="3"/>
      <c r="O38" s="4"/>
      <c r="P38" s="3"/>
      <c r="Q38" s="4"/>
      <c r="R38" s="3"/>
      <c r="S38" s="4"/>
      <c r="T38" s="3"/>
      <c r="U38" s="4"/>
      <c r="V38" s="3"/>
      <c r="W38" s="4"/>
      <c r="X38" s="3"/>
      <c r="Y38" s="4"/>
      <c r="Z38" s="3"/>
      <c r="AA38" s="4"/>
      <c r="AB38" s="3"/>
      <c r="AC38" s="4"/>
      <c r="AD38" s="3"/>
      <c r="AE38" s="4"/>
      <c r="AF38" s="3"/>
      <c r="AG38" s="4"/>
      <c r="AH38" s="3"/>
      <c r="AI38" s="4"/>
      <c r="AJ38" s="3"/>
      <c r="AK38" s="4"/>
      <c r="AL38" s="3"/>
      <c r="AM38" s="4"/>
      <c r="AN38" s="3"/>
      <c r="AO38" s="4"/>
    </row>
    <row r="39" spans="1:41">
      <c r="A39" s="10">
        <v>36</v>
      </c>
      <c r="B39" s="3"/>
      <c r="C39" s="4"/>
      <c r="D39" s="3"/>
      <c r="E39" s="4"/>
      <c r="F39" s="3"/>
      <c r="G39" s="4"/>
      <c r="H39" s="3"/>
      <c r="I39" s="4"/>
      <c r="J39" s="3"/>
      <c r="K39" s="4"/>
      <c r="L39" s="3"/>
      <c r="M39" s="4"/>
      <c r="N39" s="3"/>
      <c r="O39" s="4"/>
      <c r="P39" s="3"/>
      <c r="Q39" s="4"/>
      <c r="R39" s="3"/>
      <c r="S39" s="4"/>
      <c r="T39" s="3"/>
      <c r="U39" s="4"/>
      <c r="V39" s="3"/>
      <c r="W39" s="4"/>
      <c r="X39" s="3"/>
      <c r="Y39" s="4"/>
      <c r="Z39" s="3"/>
      <c r="AA39" s="4"/>
      <c r="AB39" s="3"/>
      <c r="AC39" s="4"/>
      <c r="AD39" s="3"/>
      <c r="AE39" s="4"/>
      <c r="AF39" s="3"/>
      <c r="AG39" s="4"/>
      <c r="AH39" s="3"/>
      <c r="AI39" s="4"/>
      <c r="AJ39" s="3"/>
      <c r="AK39" s="4"/>
      <c r="AL39" s="3"/>
      <c r="AM39" s="4"/>
      <c r="AN39" s="3"/>
      <c r="AO39" s="4"/>
    </row>
    <row r="40" spans="1:41">
      <c r="A40" s="10">
        <v>37</v>
      </c>
      <c r="B40" s="3"/>
      <c r="C40" s="4"/>
      <c r="D40" s="3"/>
      <c r="E40" s="4"/>
      <c r="F40" s="3"/>
      <c r="G40" s="4"/>
      <c r="H40" s="3"/>
      <c r="I40" s="4"/>
      <c r="J40" s="3"/>
      <c r="K40" s="4"/>
      <c r="L40" s="3"/>
      <c r="M40" s="4"/>
      <c r="N40" s="3"/>
      <c r="O40" s="4"/>
      <c r="P40" s="3"/>
      <c r="Q40" s="4"/>
      <c r="R40" s="3"/>
      <c r="S40" s="4"/>
      <c r="T40" s="3"/>
      <c r="U40" s="4"/>
      <c r="V40" s="3"/>
      <c r="W40" s="4"/>
      <c r="X40" s="3"/>
      <c r="Y40" s="4"/>
      <c r="Z40" s="3"/>
      <c r="AA40" s="4"/>
      <c r="AB40" s="3"/>
      <c r="AC40" s="4"/>
      <c r="AD40" s="3"/>
      <c r="AE40" s="4"/>
      <c r="AF40" s="3"/>
      <c r="AG40" s="4"/>
      <c r="AH40" s="3"/>
      <c r="AI40" s="4"/>
      <c r="AJ40" s="3"/>
      <c r="AK40" s="4"/>
      <c r="AL40" s="3"/>
      <c r="AM40" s="4"/>
      <c r="AN40" s="3"/>
      <c r="AO40" s="4"/>
    </row>
    <row r="41" spans="1:41">
      <c r="A41" s="10">
        <v>38</v>
      </c>
      <c r="B41" s="3"/>
      <c r="C41" s="4"/>
      <c r="D41" s="3"/>
      <c r="E41" s="4"/>
      <c r="F41" s="3"/>
      <c r="G41" s="4"/>
      <c r="H41" s="3"/>
      <c r="I41" s="4"/>
      <c r="J41" s="3"/>
      <c r="K41" s="4"/>
      <c r="L41" s="3"/>
      <c r="M41" s="4"/>
      <c r="N41" s="3"/>
      <c r="O41" s="4"/>
      <c r="P41" s="3"/>
      <c r="Q41" s="4"/>
      <c r="R41" s="3"/>
      <c r="S41" s="4"/>
      <c r="T41" s="3"/>
      <c r="U41" s="4"/>
      <c r="V41" s="3"/>
      <c r="W41" s="4"/>
      <c r="X41" s="3"/>
      <c r="Y41" s="4"/>
      <c r="Z41" s="3"/>
      <c r="AA41" s="4"/>
      <c r="AB41" s="3"/>
      <c r="AC41" s="4"/>
      <c r="AD41" s="3"/>
      <c r="AE41" s="4"/>
      <c r="AF41" s="3"/>
      <c r="AG41" s="4"/>
      <c r="AH41" s="3"/>
      <c r="AI41" s="4"/>
      <c r="AJ41" s="3"/>
      <c r="AK41" s="4"/>
      <c r="AL41" s="3"/>
      <c r="AM41" s="4"/>
      <c r="AN41" s="3"/>
      <c r="AO41" s="4"/>
    </row>
    <row r="42" spans="1:41">
      <c r="A42" s="10">
        <v>39</v>
      </c>
      <c r="B42" s="3"/>
      <c r="C42" s="4"/>
      <c r="D42" s="3"/>
      <c r="E42" s="4"/>
      <c r="F42" s="3"/>
      <c r="G42" s="4"/>
      <c r="H42" s="3"/>
      <c r="I42" s="4"/>
      <c r="J42" s="3"/>
      <c r="K42" s="4"/>
      <c r="L42" s="3"/>
      <c r="M42" s="4"/>
      <c r="N42" s="3"/>
      <c r="O42" s="4"/>
      <c r="P42" s="3"/>
      <c r="Q42" s="4"/>
      <c r="R42" s="3"/>
      <c r="S42" s="4"/>
      <c r="T42" s="3"/>
      <c r="U42" s="4"/>
      <c r="V42" s="3"/>
      <c r="W42" s="4"/>
      <c r="X42" s="3"/>
      <c r="Y42" s="4"/>
      <c r="Z42" s="3"/>
      <c r="AA42" s="4"/>
      <c r="AB42" s="3"/>
      <c r="AC42" s="4"/>
      <c r="AD42" s="3"/>
      <c r="AE42" s="4"/>
      <c r="AF42" s="3"/>
      <c r="AG42" s="4"/>
      <c r="AH42" s="3"/>
      <c r="AI42" s="4"/>
      <c r="AJ42" s="3"/>
      <c r="AK42" s="4"/>
      <c r="AL42" s="3"/>
      <c r="AM42" s="4"/>
      <c r="AN42" s="3"/>
      <c r="AO42" s="4"/>
    </row>
    <row r="43" spans="1:41">
      <c r="A43" s="10">
        <v>40</v>
      </c>
      <c r="B43" s="3"/>
      <c r="C43" s="4"/>
      <c r="D43" s="3"/>
      <c r="E43" s="4"/>
      <c r="F43" s="3"/>
      <c r="G43" s="4"/>
      <c r="H43" s="3"/>
      <c r="I43" s="4"/>
      <c r="J43" s="3"/>
      <c r="K43" s="4"/>
      <c r="L43" s="3"/>
      <c r="M43" s="4"/>
      <c r="N43" s="3"/>
      <c r="O43" s="4"/>
      <c r="P43" s="3"/>
      <c r="Q43" s="4"/>
      <c r="R43" s="3"/>
      <c r="S43" s="4"/>
      <c r="T43" s="3"/>
      <c r="U43" s="4"/>
      <c r="V43" s="3"/>
      <c r="W43" s="4"/>
      <c r="X43" s="3"/>
      <c r="Y43" s="4"/>
      <c r="Z43" s="3"/>
      <c r="AA43" s="4"/>
      <c r="AB43" s="3"/>
      <c r="AC43" s="4"/>
      <c r="AD43" s="3"/>
      <c r="AE43" s="4"/>
      <c r="AF43" s="3"/>
      <c r="AG43" s="4"/>
      <c r="AH43" s="3"/>
      <c r="AI43" s="4"/>
      <c r="AJ43" s="3"/>
      <c r="AK43" s="4"/>
      <c r="AL43" s="3"/>
      <c r="AM43" s="4"/>
      <c r="AN43" s="3"/>
      <c r="AO43" s="4"/>
    </row>
    <row r="44" spans="1:41">
      <c r="A44" s="10">
        <v>41</v>
      </c>
      <c r="B44" s="3"/>
      <c r="C44" s="4"/>
      <c r="D44" s="3"/>
      <c r="E44" s="4"/>
      <c r="F44" s="3"/>
      <c r="G44" s="4"/>
      <c r="H44" s="3"/>
      <c r="I44" s="4"/>
      <c r="J44" s="3"/>
      <c r="K44" s="4"/>
      <c r="L44" s="3"/>
      <c r="M44" s="4"/>
      <c r="N44" s="3"/>
      <c r="O44" s="4"/>
      <c r="P44" s="3"/>
      <c r="Q44" s="4"/>
      <c r="R44" s="3"/>
      <c r="S44" s="4"/>
      <c r="T44" s="3"/>
      <c r="U44" s="4"/>
      <c r="V44" s="3"/>
      <c r="W44" s="4"/>
      <c r="X44" s="3"/>
      <c r="Y44" s="4"/>
      <c r="Z44" s="3"/>
      <c r="AA44" s="4"/>
      <c r="AB44" s="3"/>
      <c r="AC44" s="4"/>
      <c r="AD44" s="3"/>
      <c r="AE44" s="4"/>
      <c r="AF44" s="3"/>
      <c r="AG44" s="4"/>
      <c r="AH44" s="3"/>
      <c r="AI44" s="4"/>
      <c r="AJ44" s="3"/>
      <c r="AK44" s="4"/>
      <c r="AL44" s="3"/>
      <c r="AM44" s="4"/>
      <c r="AN44" s="3"/>
      <c r="AO44" s="4"/>
    </row>
    <row r="45" spans="1:41">
      <c r="A45" s="10">
        <v>42</v>
      </c>
      <c r="B45" s="3"/>
      <c r="C45" s="4"/>
      <c r="D45" s="3"/>
      <c r="E45" s="4"/>
      <c r="F45" s="3"/>
      <c r="G45" s="4"/>
      <c r="H45" s="3"/>
      <c r="I45" s="4"/>
      <c r="J45" s="3"/>
      <c r="K45" s="4"/>
      <c r="L45" s="3"/>
      <c r="M45" s="4"/>
      <c r="N45" s="3"/>
      <c r="O45" s="4"/>
      <c r="P45" s="3"/>
      <c r="Q45" s="4"/>
      <c r="R45" s="3"/>
      <c r="S45" s="4"/>
      <c r="T45" s="3"/>
      <c r="U45" s="4"/>
      <c r="V45" s="3"/>
      <c r="W45" s="4"/>
      <c r="X45" s="3"/>
      <c r="Y45" s="4"/>
      <c r="Z45" s="3"/>
      <c r="AA45" s="4"/>
      <c r="AB45" s="3"/>
      <c r="AC45" s="4"/>
      <c r="AD45" s="3"/>
      <c r="AE45" s="4"/>
      <c r="AF45" s="3"/>
      <c r="AG45" s="4"/>
      <c r="AH45" s="3"/>
      <c r="AI45" s="4"/>
      <c r="AJ45" s="3"/>
      <c r="AK45" s="4"/>
      <c r="AL45" s="3"/>
      <c r="AM45" s="4"/>
      <c r="AN45" s="3"/>
      <c r="AO45" s="4"/>
    </row>
    <row r="46" spans="1:41">
      <c r="A46" s="10">
        <v>43</v>
      </c>
      <c r="B46" s="3"/>
      <c r="C46" s="4"/>
      <c r="D46" s="3"/>
      <c r="E46" s="4"/>
      <c r="F46" s="3"/>
      <c r="G46" s="4"/>
      <c r="H46" s="3"/>
      <c r="I46" s="4"/>
      <c r="J46" s="3"/>
      <c r="K46" s="4"/>
      <c r="L46" s="3"/>
      <c r="M46" s="4"/>
      <c r="N46" s="3"/>
      <c r="O46" s="4"/>
      <c r="P46" s="3"/>
      <c r="Q46" s="4"/>
      <c r="R46" s="3"/>
      <c r="S46" s="4"/>
      <c r="T46" s="3"/>
      <c r="U46" s="4"/>
      <c r="V46" s="3"/>
      <c r="W46" s="4"/>
      <c r="X46" s="3"/>
      <c r="Y46" s="4"/>
      <c r="Z46" s="3"/>
      <c r="AA46" s="4"/>
      <c r="AB46" s="3"/>
      <c r="AC46" s="4"/>
      <c r="AD46" s="3"/>
      <c r="AE46" s="4"/>
      <c r="AF46" s="3"/>
      <c r="AG46" s="4"/>
      <c r="AH46" s="3"/>
      <c r="AI46" s="4"/>
      <c r="AJ46" s="3"/>
      <c r="AK46" s="4"/>
      <c r="AL46" s="3"/>
      <c r="AM46" s="4"/>
      <c r="AN46" s="3"/>
      <c r="AO46" s="4"/>
    </row>
    <row r="47" spans="1:41" ht="15.75" thickBot="1">
      <c r="A47" s="11">
        <v>44</v>
      </c>
      <c r="B47" s="5"/>
      <c r="C47" s="6"/>
      <c r="D47" s="5"/>
      <c r="E47" s="6"/>
      <c r="F47" s="5"/>
      <c r="G47" s="6"/>
      <c r="H47" s="5"/>
      <c r="I47" s="6"/>
      <c r="J47" s="5"/>
      <c r="K47" s="6"/>
      <c r="L47" s="5"/>
      <c r="M47" s="6"/>
      <c r="N47" s="5"/>
      <c r="O47" s="6"/>
      <c r="P47" s="5"/>
      <c r="Q47" s="6"/>
      <c r="R47" s="5"/>
      <c r="S47" s="6"/>
      <c r="T47" s="5"/>
      <c r="U47" s="6"/>
      <c r="V47" s="5"/>
      <c r="W47" s="6"/>
      <c r="X47" s="5"/>
      <c r="Y47" s="6"/>
      <c r="Z47" s="5"/>
      <c r="AA47" s="6"/>
      <c r="AB47" s="5"/>
      <c r="AC47" s="6"/>
      <c r="AD47" s="5"/>
      <c r="AE47" s="6"/>
      <c r="AF47" s="5"/>
      <c r="AG47" s="6"/>
      <c r="AH47" s="5"/>
      <c r="AI47" s="6"/>
      <c r="AJ47" s="5"/>
      <c r="AK47" s="6"/>
      <c r="AL47" s="5"/>
      <c r="AM47" s="6"/>
      <c r="AN47" s="5"/>
      <c r="AO47" s="6"/>
    </row>
  </sheetData>
  <mergeCells count="20">
    <mergeCell ref="X2:Y2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AL2:AM2"/>
    <mergeCell ref="AN2:AO2"/>
    <mergeCell ref="Z2:AA2"/>
    <mergeCell ref="AB2:AC2"/>
    <mergeCell ref="AD2:AE2"/>
    <mergeCell ref="AF2:AG2"/>
    <mergeCell ref="AH2:AI2"/>
    <mergeCell ref="AJ2:AK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X48"/>
  <sheetViews>
    <sheetView topLeftCell="A2" workbookViewId="0">
      <selection activeCell="D32" sqref="D32"/>
    </sheetView>
  </sheetViews>
  <sheetFormatPr defaultRowHeight="15"/>
  <cols>
    <col min="3" max="22" width="10.7109375" style="35" customWidth="1"/>
    <col min="23" max="24" width="10.7109375" customWidth="1"/>
  </cols>
  <sheetData>
    <row r="1" spans="2:24" ht="15.75" thickBot="1"/>
    <row r="2" spans="2:24" ht="15.75" thickBot="1">
      <c r="B2" s="46" t="s">
        <v>22</v>
      </c>
      <c r="C2" s="47" t="s">
        <v>48</v>
      </c>
      <c r="D2" s="48" t="s">
        <v>33</v>
      </c>
      <c r="E2" s="49" t="s">
        <v>0</v>
      </c>
      <c r="F2" s="50" t="s">
        <v>1</v>
      </c>
      <c r="G2" s="50" t="s">
        <v>2</v>
      </c>
      <c r="H2" s="50" t="s">
        <v>3</v>
      </c>
      <c r="I2" s="50" t="s">
        <v>4</v>
      </c>
      <c r="J2" s="50" t="s">
        <v>5</v>
      </c>
      <c r="K2" s="50" t="s">
        <v>6</v>
      </c>
      <c r="L2" s="50" t="s">
        <v>7</v>
      </c>
      <c r="M2" s="50" t="s">
        <v>8</v>
      </c>
      <c r="N2" s="50" t="s">
        <v>9</v>
      </c>
      <c r="O2" s="50" t="s">
        <v>10</v>
      </c>
      <c r="P2" s="50" t="s">
        <v>11</v>
      </c>
      <c r="Q2" s="50" t="s">
        <v>12</v>
      </c>
      <c r="R2" s="50" t="s">
        <v>13</v>
      </c>
      <c r="S2" s="50" t="s">
        <v>14</v>
      </c>
      <c r="T2" s="50" t="s">
        <v>15</v>
      </c>
      <c r="U2" s="50" t="s">
        <v>16</v>
      </c>
      <c r="V2" s="50" t="s">
        <v>17</v>
      </c>
      <c r="W2" s="50" t="s">
        <v>18</v>
      </c>
      <c r="X2" s="51" t="s">
        <v>19</v>
      </c>
    </row>
    <row r="3" spans="2:24" hidden="1">
      <c r="B3" s="43">
        <v>1</v>
      </c>
      <c r="C3" s="44"/>
      <c r="D3" s="45">
        <v>0</v>
      </c>
      <c r="E3" s="52">
        <f>Arsenal!K8</f>
        <v>0</v>
      </c>
      <c r="F3" s="53">
        <f>AstonVilla!K8</f>
        <v>0</v>
      </c>
      <c r="G3" s="53">
        <f>Birmingham!K8</f>
        <v>0</v>
      </c>
      <c r="H3" s="53">
        <f>Blackburn!K8</f>
        <v>0</v>
      </c>
      <c r="I3" s="53">
        <f>Blackpool!K8</f>
        <v>0</v>
      </c>
      <c r="J3" s="53">
        <f>Bolton!K8</f>
        <v>0</v>
      </c>
      <c r="K3" s="53">
        <f>Chelsea!K8</f>
        <v>0</v>
      </c>
      <c r="L3" s="53">
        <f>Everton!K8</f>
        <v>0</v>
      </c>
      <c r="M3" s="53">
        <f>Fulham!K8</f>
        <v>0</v>
      </c>
      <c r="N3" s="53">
        <f>Liverpool!K8</f>
        <v>0</v>
      </c>
      <c r="O3" s="53">
        <f>ManCity!K8</f>
        <v>0</v>
      </c>
      <c r="P3" s="53">
        <f>ManUtd!K8</f>
        <v>0</v>
      </c>
      <c r="Q3" s="53">
        <f>Newcastle!K8</f>
        <v>0</v>
      </c>
      <c r="R3" s="53">
        <f>Stoke!K8</f>
        <v>0</v>
      </c>
      <c r="S3" s="53">
        <f>Sunderland!K8</f>
        <v>0</v>
      </c>
      <c r="T3" s="53">
        <f>Tottenham!K8</f>
        <v>0</v>
      </c>
      <c r="U3" s="53">
        <f>WestHam!K8</f>
        <v>0</v>
      </c>
      <c r="V3" s="53">
        <f>WestBrom!K8</f>
        <v>0</v>
      </c>
      <c r="W3" s="53">
        <f>Wigan!K8</f>
        <v>0</v>
      </c>
      <c r="X3" s="54">
        <f>Wolves!K8</f>
        <v>0</v>
      </c>
    </row>
    <row r="4" spans="2:24" hidden="1">
      <c r="B4" s="41">
        <v>2</v>
      </c>
      <c r="C4" s="37"/>
      <c r="D4" s="38">
        <v>0</v>
      </c>
      <c r="E4" s="52">
        <f>Arsenal!K9</f>
        <v>0</v>
      </c>
      <c r="F4" s="53">
        <f>AstonVilla!K9</f>
        <v>0</v>
      </c>
      <c r="G4" s="53">
        <f>Birmingham!K9</f>
        <v>0</v>
      </c>
      <c r="H4" s="53">
        <f>Blackburn!K9</f>
        <v>0</v>
      </c>
      <c r="I4" s="53">
        <f>Blackpool!K9</f>
        <v>0</v>
      </c>
      <c r="J4" s="53">
        <f>Bolton!K9</f>
        <v>0</v>
      </c>
      <c r="K4" s="53">
        <f>Chelsea!K9</f>
        <v>0</v>
      </c>
      <c r="L4" s="53">
        <f>Everton!K9</f>
        <v>0</v>
      </c>
      <c r="M4" s="53">
        <f>Fulham!K9</f>
        <v>0</v>
      </c>
      <c r="N4" s="53">
        <f>Liverpool!K9</f>
        <v>0</v>
      </c>
      <c r="O4" s="53">
        <f>ManCity!K9</f>
        <v>0</v>
      </c>
      <c r="P4" s="53">
        <f>ManUtd!K9</f>
        <v>0</v>
      </c>
      <c r="Q4" s="53">
        <f>Newcastle!K9</f>
        <v>0</v>
      </c>
      <c r="R4" s="53">
        <f>Stoke!K9</f>
        <v>0</v>
      </c>
      <c r="S4" s="53">
        <f>Sunderland!K9</f>
        <v>0</v>
      </c>
      <c r="T4" s="53">
        <f>Tottenham!K9</f>
        <v>0</v>
      </c>
      <c r="U4" s="53">
        <f>WestHam!K9</f>
        <v>0</v>
      </c>
      <c r="V4" s="53">
        <f>WestBrom!K9</f>
        <v>0</v>
      </c>
      <c r="W4" s="53">
        <f>Wigan!K9</f>
        <v>0</v>
      </c>
      <c r="X4" s="54">
        <f>Wolves!K9</f>
        <v>0</v>
      </c>
    </row>
    <row r="5" spans="2:24" hidden="1">
      <c r="B5" s="41">
        <v>3</v>
      </c>
      <c r="C5" s="37"/>
      <c r="D5" s="38">
        <v>0</v>
      </c>
      <c r="E5" s="52">
        <f>Arsenal!K10</f>
        <v>0</v>
      </c>
      <c r="F5" s="53">
        <f>AstonVilla!K10</f>
        <v>0</v>
      </c>
      <c r="G5" s="53">
        <f>Birmingham!K10</f>
        <v>0</v>
      </c>
      <c r="H5" s="53">
        <f>Blackburn!K10</f>
        <v>0</v>
      </c>
      <c r="I5" s="53">
        <f>Blackpool!K10</f>
        <v>0</v>
      </c>
      <c r="J5" s="53">
        <f>Bolton!K10</f>
        <v>0</v>
      </c>
      <c r="K5" s="53">
        <f>Chelsea!K10</f>
        <v>0</v>
      </c>
      <c r="L5" s="53">
        <f>Everton!K10</f>
        <v>0</v>
      </c>
      <c r="M5" s="53">
        <f>Fulham!K10</f>
        <v>0</v>
      </c>
      <c r="N5" s="53">
        <f>Liverpool!K10</f>
        <v>0</v>
      </c>
      <c r="O5" s="53">
        <f>ManCity!K10</f>
        <v>0</v>
      </c>
      <c r="P5" s="53">
        <f>ManUtd!K10</f>
        <v>0</v>
      </c>
      <c r="Q5" s="53">
        <f>Newcastle!K10</f>
        <v>0</v>
      </c>
      <c r="R5" s="53">
        <f>Stoke!K10</f>
        <v>0</v>
      </c>
      <c r="S5" s="53">
        <f>Sunderland!K10</f>
        <v>0</v>
      </c>
      <c r="T5" s="53">
        <f>Tottenham!K10</f>
        <v>0</v>
      </c>
      <c r="U5" s="53">
        <f>WestHam!K10</f>
        <v>0</v>
      </c>
      <c r="V5" s="53">
        <f>WestBrom!K10</f>
        <v>0</v>
      </c>
      <c r="W5" s="53">
        <f>Wigan!K10</f>
        <v>0</v>
      </c>
      <c r="X5" s="54">
        <f>Wolves!K10</f>
        <v>0</v>
      </c>
    </row>
    <row r="6" spans="2:24" hidden="1">
      <c r="B6" s="41">
        <v>4</v>
      </c>
      <c r="C6" s="37"/>
      <c r="D6" s="38">
        <v>0</v>
      </c>
      <c r="E6" s="52">
        <f>Arsenal!K11</f>
        <v>0</v>
      </c>
      <c r="F6" s="53">
        <f>AstonVilla!K11</f>
        <v>0</v>
      </c>
      <c r="G6" s="53">
        <f>Birmingham!K11</f>
        <v>0</v>
      </c>
      <c r="H6" s="53">
        <f>Blackburn!K11</f>
        <v>0</v>
      </c>
      <c r="I6" s="53">
        <f>Blackpool!K11</f>
        <v>0</v>
      </c>
      <c r="J6" s="53">
        <f>Bolton!K11</f>
        <v>0</v>
      </c>
      <c r="K6" s="53">
        <f>Chelsea!K11</f>
        <v>0</v>
      </c>
      <c r="L6" s="53">
        <f>Everton!K11</f>
        <v>0</v>
      </c>
      <c r="M6" s="53">
        <f>Fulham!K11</f>
        <v>0</v>
      </c>
      <c r="N6" s="53">
        <f>Liverpool!K11</f>
        <v>0</v>
      </c>
      <c r="O6" s="53">
        <f>ManCity!K11</f>
        <v>0</v>
      </c>
      <c r="P6" s="53">
        <f>ManUtd!K11</f>
        <v>0</v>
      </c>
      <c r="Q6" s="53">
        <f>Newcastle!K11</f>
        <v>0</v>
      </c>
      <c r="R6" s="53">
        <f>Stoke!K11</f>
        <v>0</v>
      </c>
      <c r="S6" s="53">
        <f>Sunderland!K11</f>
        <v>0</v>
      </c>
      <c r="T6" s="53">
        <f>Tottenham!K11</f>
        <v>0</v>
      </c>
      <c r="U6" s="53">
        <f>WestHam!K11</f>
        <v>0</v>
      </c>
      <c r="V6" s="53">
        <f>WestBrom!K11</f>
        <v>0</v>
      </c>
      <c r="W6" s="53">
        <f>Wigan!K11</f>
        <v>0</v>
      </c>
      <c r="X6" s="54">
        <f>Wolves!K11</f>
        <v>0</v>
      </c>
    </row>
    <row r="7" spans="2:24">
      <c r="B7" s="41">
        <v>5</v>
      </c>
      <c r="C7" s="37" t="s">
        <v>47</v>
      </c>
      <c r="D7" s="38" t="str">
        <f>IF(C7="N","",Demand!C7)</f>
        <v/>
      </c>
      <c r="E7" s="52">
        <f>Arsenal!K12</f>
        <v>0</v>
      </c>
      <c r="F7" s="53">
        <f>AstonVilla!K12</f>
        <v>0</v>
      </c>
      <c r="G7" s="53">
        <f>Birmingham!K12</f>
        <v>0</v>
      </c>
      <c r="H7" s="53">
        <f>Blackburn!K12</f>
        <v>0</v>
      </c>
      <c r="I7" s="53">
        <f>Blackpool!K12</f>
        <v>0</v>
      </c>
      <c r="J7" s="53">
        <f>Bolton!K12</f>
        <v>0</v>
      </c>
      <c r="K7" s="53">
        <f>Chelsea!K12</f>
        <v>0</v>
      </c>
      <c r="L7" s="53">
        <f>Everton!K12</f>
        <v>0</v>
      </c>
      <c r="M7" s="53">
        <f>Fulham!K12</f>
        <v>0</v>
      </c>
      <c r="N7" s="53">
        <f>Liverpool!K12</f>
        <v>0</v>
      </c>
      <c r="O7" s="53">
        <f>ManCity!K12</f>
        <v>0</v>
      </c>
      <c r="P7" s="53">
        <f>ManUtd!K12</f>
        <v>0</v>
      </c>
      <c r="Q7" s="53">
        <f>Newcastle!K12</f>
        <v>0</v>
      </c>
      <c r="R7" s="53">
        <f>Stoke!K12</f>
        <v>0</v>
      </c>
      <c r="S7" s="53">
        <f>Sunderland!K12</f>
        <v>0</v>
      </c>
      <c r="T7" s="53">
        <f>Tottenham!K12</f>
        <v>0</v>
      </c>
      <c r="U7" s="53">
        <f>WestHam!K12</f>
        <v>0</v>
      </c>
      <c r="V7" s="53">
        <f>WestBrom!K12</f>
        <v>0</v>
      </c>
      <c r="W7" s="53">
        <f>Wigan!K12</f>
        <v>0</v>
      </c>
      <c r="X7" s="54">
        <f>Wolves!K12</f>
        <v>0</v>
      </c>
    </row>
    <row r="8" spans="2:24">
      <c r="B8" s="41">
        <v>6</v>
      </c>
      <c r="C8" s="37" t="s">
        <v>47</v>
      </c>
      <c r="D8" s="38" t="str">
        <f>IF(C8="N","",Demand!C8)</f>
        <v/>
      </c>
      <c r="E8" s="52">
        <f>Arsenal!K13</f>
        <v>0</v>
      </c>
      <c r="F8" s="53">
        <f>AstonVilla!K13</f>
        <v>0</v>
      </c>
      <c r="G8" s="53">
        <f>Birmingham!K13</f>
        <v>0</v>
      </c>
      <c r="H8" s="53">
        <f>Blackburn!K13</f>
        <v>0</v>
      </c>
      <c r="I8" s="53">
        <f>Blackpool!K13</f>
        <v>0</v>
      </c>
      <c r="J8" s="53">
        <f>Bolton!K13</f>
        <v>0</v>
      </c>
      <c r="K8" s="53">
        <f>Chelsea!K13</f>
        <v>0</v>
      </c>
      <c r="L8" s="53">
        <f>Everton!K13</f>
        <v>0</v>
      </c>
      <c r="M8" s="53">
        <f>Fulham!K13</f>
        <v>0</v>
      </c>
      <c r="N8" s="53">
        <f>Liverpool!K13</f>
        <v>0</v>
      </c>
      <c r="O8" s="53">
        <f>ManCity!K13</f>
        <v>0</v>
      </c>
      <c r="P8" s="53">
        <f>ManUtd!K13</f>
        <v>0</v>
      </c>
      <c r="Q8" s="53">
        <f>Newcastle!K13</f>
        <v>0</v>
      </c>
      <c r="R8" s="53">
        <f>Stoke!K13</f>
        <v>0</v>
      </c>
      <c r="S8" s="53">
        <f>Sunderland!K13</f>
        <v>0</v>
      </c>
      <c r="T8" s="53">
        <f>Tottenham!K13</f>
        <v>0</v>
      </c>
      <c r="U8" s="53">
        <f>WestHam!K13</f>
        <v>0</v>
      </c>
      <c r="V8" s="53">
        <f>WestBrom!K13</f>
        <v>0</v>
      </c>
      <c r="W8" s="53">
        <f>Wigan!K13</f>
        <v>0</v>
      </c>
      <c r="X8" s="54">
        <f>Wolves!K13</f>
        <v>0</v>
      </c>
    </row>
    <row r="9" spans="2:24">
      <c r="B9" s="41">
        <v>7</v>
      </c>
      <c r="C9" s="37" t="s">
        <v>47</v>
      </c>
      <c r="D9" s="38" t="str">
        <f>IF(C9="N","",Demand!C9)</f>
        <v/>
      </c>
      <c r="E9" s="52">
        <f>Arsenal!K14</f>
        <v>0</v>
      </c>
      <c r="F9" s="53">
        <f>AstonVilla!K14</f>
        <v>0</v>
      </c>
      <c r="G9" s="53">
        <f>Birmingham!K14</f>
        <v>0</v>
      </c>
      <c r="H9" s="53">
        <f>Blackburn!K14</f>
        <v>0</v>
      </c>
      <c r="I9" s="53">
        <f>Blackpool!K14</f>
        <v>0</v>
      </c>
      <c r="J9" s="53">
        <f>Bolton!K14</f>
        <v>0</v>
      </c>
      <c r="K9" s="53">
        <f>Chelsea!K14</f>
        <v>0</v>
      </c>
      <c r="L9" s="53">
        <f>Everton!K14</f>
        <v>0</v>
      </c>
      <c r="M9" s="53">
        <f>Fulham!K14</f>
        <v>0</v>
      </c>
      <c r="N9" s="53">
        <f>Liverpool!K14</f>
        <v>0</v>
      </c>
      <c r="O9" s="53">
        <f>ManCity!K14</f>
        <v>0</v>
      </c>
      <c r="P9" s="53">
        <f>ManUtd!K14</f>
        <v>0</v>
      </c>
      <c r="Q9" s="53">
        <f>Newcastle!K14</f>
        <v>0</v>
      </c>
      <c r="R9" s="53">
        <f>Stoke!K14</f>
        <v>0</v>
      </c>
      <c r="S9" s="53">
        <f>Sunderland!K14</f>
        <v>0</v>
      </c>
      <c r="T9" s="53">
        <f>Tottenham!K14</f>
        <v>0</v>
      </c>
      <c r="U9" s="53">
        <f>WestHam!K14</f>
        <v>0</v>
      </c>
      <c r="V9" s="53">
        <f>WestBrom!K14</f>
        <v>0</v>
      </c>
      <c r="W9" s="53">
        <f>Wigan!K14</f>
        <v>0</v>
      </c>
      <c r="X9" s="54">
        <f>Wolves!K14</f>
        <v>0</v>
      </c>
    </row>
    <row r="10" spans="2:24">
      <c r="B10" s="41">
        <v>8</v>
      </c>
      <c r="C10" s="37" t="s">
        <v>47</v>
      </c>
      <c r="D10" s="38" t="str">
        <f>IF(C10="N","",Demand!C10)</f>
        <v/>
      </c>
      <c r="E10" s="52">
        <f>Arsenal!K15</f>
        <v>0</v>
      </c>
      <c r="F10" s="53">
        <f>AstonVilla!K15</f>
        <v>0</v>
      </c>
      <c r="G10" s="53">
        <f>Birmingham!K15</f>
        <v>0</v>
      </c>
      <c r="H10" s="53">
        <f>Blackburn!K15</f>
        <v>0</v>
      </c>
      <c r="I10" s="53">
        <f>Blackpool!K15</f>
        <v>0</v>
      </c>
      <c r="J10" s="53">
        <f>Bolton!K15</f>
        <v>0</v>
      </c>
      <c r="K10" s="53">
        <f>Chelsea!K15</f>
        <v>0</v>
      </c>
      <c r="L10" s="53">
        <f>Everton!K15</f>
        <v>0</v>
      </c>
      <c r="M10" s="53">
        <f>Fulham!K15</f>
        <v>0</v>
      </c>
      <c r="N10" s="53">
        <f>Liverpool!K15</f>
        <v>0</v>
      </c>
      <c r="O10" s="53">
        <f>ManCity!K15</f>
        <v>0</v>
      </c>
      <c r="P10" s="53">
        <f>ManUtd!K15</f>
        <v>0</v>
      </c>
      <c r="Q10" s="53">
        <f>Newcastle!K15</f>
        <v>0</v>
      </c>
      <c r="R10" s="53">
        <f>Stoke!K15</f>
        <v>0</v>
      </c>
      <c r="S10" s="53">
        <f>Sunderland!K15</f>
        <v>0</v>
      </c>
      <c r="T10" s="53">
        <f>Tottenham!K15</f>
        <v>0</v>
      </c>
      <c r="U10" s="53">
        <f>WestHam!K15</f>
        <v>0</v>
      </c>
      <c r="V10" s="53">
        <f>WestBrom!K15</f>
        <v>0</v>
      </c>
      <c r="W10" s="53">
        <f>Wigan!K15</f>
        <v>0</v>
      </c>
      <c r="X10" s="54">
        <f>Wolves!K15</f>
        <v>0</v>
      </c>
    </row>
    <row r="11" spans="2:24">
      <c r="B11" s="41">
        <v>9</v>
      </c>
      <c r="C11" s="37" t="s">
        <v>47</v>
      </c>
      <c r="D11" s="38" t="str">
        <f>IF(C11="N","",Demand!C11)</f>
        <v/>
      </c>
      <c r="E11" s="52">
        <f>Arsenal!K16</f>
        <v>0</v>
      </c>
      <c r="F11" s="53">
        <f>AstonVilla!K16</f>
        <v>0</v>
      </c>
      <c r="G11" s="53">
        <f>Birmingham!K16</f>
        <v>0</v>
      </c>
      <c r="H11" s="53">
        <f>Blackburn!K16</f>
        <v>0</v>
      </c>
      <c r="I11" s="53">
        <f>Blackpool!K16</f>
        <v>0</v>
      </c>
      <c r="J11" s="53">
        <f>Bolton!K16</f>
        <v>0</v>
      </c>
      <c r="K11" s="53">
        <f>Chelsea!K16</f>
        <v>0</v>
      </c>
      <c r="L11" s="53">
        <f>Everton!K16</f>
        <v>0</v>
      </c>
      <c r="M11" s="53">
        <f>Fulham!K16</f>
        <v>0</v>
      </c>
      <c r="N11" s="53">
        <f>Liverpool!K16</f>
        <v>0</v>
      </c>
      <c r="O11" s="53">
        <f>ManCity!K16</f>
        <v>0</v>
      </c>
      <c r="P11" s="53">
        <f>ManUtd!K16</f>
        <v>0</v>
      </c>
      <c r="Q11" s="53">
        <f>Newcastle!K16</f>
        <v>0</v>
      </c>
      <c r="R11" s="53">
        <f>Stoke!K16</f>
        <v>0</v>
      </c>
      <c r="S11" s="53">
        <f>Sunderland!K16</f>
        <v>0</v>
      </c>
      <c r="T11" s="53">
        <f>Tottenham!K16</f>
        <v>0</v>
      </c>
      <c r="U11" s="53">
        <f>WestHam!K16</f>
        <v>0</v>
      </c>
      <c r="V11" s="53">
        <f>WestBrom!K16</f>
        <v>0</v>
      </c>
      <c r="W11" s="53">
        <f>Wigan!K16</f>
        <v>0</v>
      </c>
      <c r="X11" s="54">
        <f>Wolves!K16</f>
        <v>0</v>
      </c>
    </row>
    <row r="12" spans="2:24">
      <c r="B12" s="41">
        <v>10</v>
      </c>
      <c r="C12" s="37" t="s">
        <v>47</v>
      </c>
      <c r="D12" s="38" t="str">
        <f>IF(C12="N","",Demand!C12)</f>
        <v/>
      </c>
      <c r="E12" s="52">
        <f>Arsenal!K17</f>
        <v>0</v>
      </c>
      <c r="F12" s="53">
        <f>AstonVilla!K17</f>
        <v>0</v>
      </c>
      <c r="G12" s="53">
        <f>Birmingham!K17</f>
        <v>0</v>
      </c>
      <c r="H12" s="53">
        <f>Blackburn!K17</f>
        <v>0</v>
      </c>
      <c r="I12" s="53">
        <f>Blackpool!K17</f>
        <v>0</v>
      </c>
      <c r="J12" s="53">
        <f>Bolton!K17</f>
        <v>0</v>
      </c>
      <c r="K12" s="53">
        <f>Chelsea!K17</f>
        <v>0</v>
      </c>
      <c r="L12" s="53">
        <f>Everton!K17</f>
        <v>0</v>
      </c>
      <c r="M12" s="53">
        <f>Fulham!K17</f>
        <v>0</v>
      </c>
      <c r="N12" s="53">
        <f>Liverpool!K17</f>
        <v>0</v>
      </c>
      <c r="O12" s="53">
        <f>ManCity!K17</f>
        <v>0</v>
      </c>
      <c r="P12" s="53">
        <f>ManUtd!K17</f>
        <v>0</v>
      </c>
      <c r="Q12" s="53">
        <f>Newcastle!K17</f>
        <v>0</v>
      </c>
      <c r="R12" s="53">
        <f>Stoke!K17</f>
        <v>0</v>
      </c>
      <c r="S12" s="53">
        <f>Sunderland!K17</f>
        <v>0</v>
      </c>
      <c r="T12" s="53">
        <f>Tottenham!K17</f>
        <v>0</v>
      </c>
      <c r="U12" s="53">
        <f>WestHam!K17</f>
        <v>0</v>
      </c>
      <c r="V12" s="53">
        <f>WestBrom!K17</f>
        <v>0</v>
      </c>
      <c r="W12" s="53">
        <f>Wigan!K17</f>
        <v>0</v>
      </c>
      <c r="X12" s="54">
        <f>Wolves!K17</f>
        <v>0</v>
      </c>
    </row>
    <row r="13" spans="2:24">
      <c r="B13" s="41">
        <v>11</v>
      </c>
      <c r="C13" s="37" t="s">
        <v>47</v>
      </c>
      <c r="D13" s="38" t="str">
        <f>IF(C13="N","",Demand!C13)</f>
        <v/>
      </c>
      <c r="E13" s="52">
        <f>Arsenal!K18</f>
        <v>0</v>
      </c>
      <c r="F13" s="53">
        <f>AstonVilla!K18</f>
        <v>0</v>
      </c>
      <c r="G13" s="53">
        <f>Birmingham!K18</f>
        <v>0</v>
      </c>
      <c r="H13" s="53">
        <f>Blackburn!K18</f>
        <v>0</v>
      </c>
      <c r="I13" s="53">
        <f>Blackpool!K18</f>
        <v>0</v>
      </c>
      <c r="J13" s="53">
        <f>Bolton!K18</f>
        <v>0</v>
      </c>
      <c r="K13" s="53">
        <f>Chelsea!K18</f>
        <v>0</v>
      </c>
      <c r="L13" s="53">
        <f>Everton!K18</f>
        <v>0</v>
      </c>
      <c r="M13" s="53">
        <f>Fulham!K18</f>
        <v>0</v>
      </c>
      <c r="N13" s="53">
        <f>Liverpool!K18</f>
        <v>0</v>
      </c>
      <c r="O13" s="53">
        <f>ManCity!K18</f>
        <v>0</v>
      </c>
      <c r="P13" s="53">
        <f>ManUtd!K18</f>
        <v>0</v>
      </c>
      <c r="Q13" s="53">
        <f>Newcastle!K18</f>
        <v>0</v>
      </c>
      <c r="R13" s="53">
        <f>Stoke!K18</f>
        <v>0</v>
      </c>
      <c r="S13" s="53">
        <f>Sunderland!K18</f>
        <v>0</v>
      </c>
      <c r="T13" s="53">
        <f>Tottenham!K18</f>
        <v>0</v>
      </c>
      <c r="U13" s="53">
        <f>WestHam!K18</f>
        <v>0</v>
      </c>
      <c r="V13" s="53">
        <f>WestBrom!K18</f>
        <v>0</v>
      </c>
      <c r="W13" s="53">
        <f>Wigan!K18</f>
        <v>0</v>
      </c>
      <c r="X13" s="54">
        <f>Wolves!K18</f>
        <v>0</v>
      </c>
    </row>
    <row r="14" spans="2:24">
      <c r="B14" s="41">
        <v>12</v>
      </c>
      <c r="C14" s="37" t="s">
        <v>47</v>
      </c>
      <c r="D14" s="38" t="str">
        <f>IF(C14="N","",Demand!C14)</f>
        <v/>
      </c>
      <c r="E14" s="52">
        <f>Arsenal!K19</f>
        <v>0</v>
      </c>
      <c r="F14" s="53">
        <f>AstonVilla!K19</f>
        <v>0</v>
      </c>
      <c r="G14" s="53">
        <f>Birmingham!K19</f>
        <v>0</v>
      </c>
      <c r="H14" s="53">
        <f>Blackburn!K19</f>
        <v>0</v>
      </c>
      <c r="I14" s="53">
        <f>Blackpool!K19</f>
        <v>0</v>
      </c>
      <c r="J14" s="53">
        <f>Bolton!K19</f>
        <v>0</v>
      </c>
      <c r="K14" s="53">
        <f>Chelsea!K19</f>
        <v>0</v>
      </c>
      <c r="L14" s="53">
        <f>Everton!K19</f>
        <v>0</v>
      </c>
      <c r="M14" s="53">
        <f>Fulham!K19</f>
        <v>0</v>
      </c>
      <c r="N14" s="53">
        <f>Liverpool!K19</f>
        <v>0</v>
      </c>
      <c r="O14" s="53">
        <f>ManCity!K19</f>
        <v>0</v>
      </c>
      <c r="P14" s="53">
        <f>ManUtd!K19</f>
        <v>0</v>
      </c>
      <c r="Q14" s="53">
        <f>Newcastle!K19</f>
        <v>0</v>
      </c>
      <c r="R14" s="53">
        <f>Stoke!K19</f>
        <v>0</v>
      </c>
      <c r="S14" s="53">
        <f>Sunderland!K19</f>
        <v>0</v>
      </c>
      <c r="T14" s="53">
        <f>Tottenham!K19</f>
        <v>0</v>
      </c>
      <c r="U14" s="53">
        <f>WestHam!K19</f>
        <v>0</v>
      </c>
      <c r="V14" s="53">
        <f>WestBrom!K19</f>
        <v>0</v>
      </c>
      <c r="W14" s="53">
        <f>Wigan!K19</f>
        <v>0</v>
      </c>
      <c r="X14" s="54">
        <f>Wolves!K19</f>
        <v>0</v>
      </c>
    </row>
    <row r="15" spans="2:24">
      <c r="B15" s="41">
        <v>13</v>
      </c>
      <c r="C15" s="37" t="s">
        <v>47</v>
      </c>
      <c r="D15" s="38" t="str">
        <f>IF(C15="N","",Demand!C15)</f>
        <v/>
      </c>
      <c r="E15" s="52">
        <f>Arsenal!K20</f>
        <v>0</v>
      </c>
      <c r="F15" s="53">
        <f>AstonVilla!K20</f>
        <v>0</v>
      </c>
      <c r="G15" s="53">
        <f>Birmingham!K20</f>
        <v>0</v>
      </c>
      <c r="H15" s="53">
        <f>Blackburn!K20</f>
        <v>0</v>
      </c>
      <c r="I15" s="53">
        <f>Blackpool!K20</f>
        <v>0</v>
      </c>
      <c r="J15" s="53">
        <f>Bolton!K20</f>
        <v>0</v>
      </c>
      <c r="K15" s="53">
        <f>Chelsea!K20</f>
        <v>0</v>
      </c>
      <c r="L15" s="53">
        <f>Everton!K20</f>
        <v>0</v>
      </c>
      <c r="M15" s="53">
        <f>Fulham!K20</f>
        <v>0</v>
      </c>
      <c r="N15" s="53">
        <f>Liverpool!K20</f>
        <v>0</v>
      </c>
      <c r="O15" s="53">
        <f>ManCity!K20</f>
        <v>0</v>
      </c>
      <c r="P15" s="53">
        <f>ManUtd!K20</f>
        <v>0</v>
      </c>
      <c r="Q15" s="53">
        <f>Newcastle!K20</f>
        <v>0</v>
      </c>
      <c r="R15" s="53">
        <f>Stoke!K20</f>
        <v>0</v>
      </c>
      <c r="S15" s="53">
        <f>Sunderland!K20</f>
        <v>0</v>
      </c>
      <c r="T15" s="53">
        <f>Tottenham!K20</f>
        <v>0</v>
      </c>
      <c r="U15" s="53">
        <f>WestHam!K20</f>
        <v>0</v>
      </c>
      <c r="V15" s="53">
        <f>WestBrom!K20</f>
        <v>0</v>
      </c>
      <c r="W15" s="53">
        <f>Wigan!K20</f>
        <v>0</v>
      </c>
      <c r="X15" s="54">
        <f>Wolves!K20</f>
        <v>0</v>
      </c>
    </row>
    <row r="16" spans="2:24">
      <c r="B16" s="41">
        <v>14</v>
      </c>
      <c r="C16" s="37" t="s">
        <v>47</v>
      </c>
      <c r="D16" s="38" t="str">
        <f>IF(C16="N","",Demand!C16)</f>
        <v/>
      </c>
      <c r="E16" s="52">
        <f>Arsenal!K21</f>
        <v>0</v>
      </c>
      <c r="F16" s="53">
        <f>AstonVilla!K21</f>
        <v>0</v>
      </c>
      <c r="G16" s="53">
        <f>Birmingham!K21</f>
        <v>0</v>
      </c>
      <c r="H16" s="53">
        <f>Blackburn!K21</f>
        <v>0</v>
      </c>
      <c r="I16" s="53">
        <f>Blackpool!K21</f>
        <v>0</v>
      </c>
      <c r="J16" s="53">
        <f>Bolton!K21</f>
        <v>0</v>
      </c>
      <c r="K16" s="53">
        <f>Chelsea!K21</f>
        <v>0</v>
      </c>
      <c r="L16" s="53">
        <f>Everton!K21</f>
        <v>0</v>
      </c>
      <c r="M16" s="53">
        <f>Fulham!K21</f>
        <v>0</v>
      </c>
      <c r="N16" s="53">
        <f>Liverpool!K21</f>
        <v>0</v>
      </c>
      <c r="O16" s="53">
        <f>ManCity!K21</f>
        <v>0</v>
      </c>
      <c r="P16" s="53">
        <f>ManUtd!K21</f>
        <v>0</v>
      </c>
      <c r="Q16" s="53">
        <f>Newcastle!K21</f>
        <v>0</v>
      </c>
      <c r="R16" s="53">
        <f>Stoke!K21</f>
        <v>0</v>
      </c>
      <c r="S16" s="53">
        <f>Sunderland!K21</f>
        <v>0</v>
      </c>
      <c r="T16" s="53">
        <f>Tottenham!K21</f>
        <v>0</v>
      </c>
      <c r="U16" s="53">
        <f>WestHam!K21</f>
        <v>0</v>
      </c>
      <c r="V16" s="53">
        <f>WestBrom!K21</f>
        <v>0</v>
      </c>
      <c r="W16" s="53">
        <f>Wigan!K21</f>
        <v>0</v>
      </c>
      <c r="X16" s="54">
        <f>Wolves!K21</f>
        <v>0</v>
      </c>
    </row>
    <row r="17" spans="2:24">
      <c r="B17" s="41">
        <v>15</v>
      </c>
      <c r="C17" s="37" t="s">
        <v>47</v>
      </c>
      <c r="D17" s="38" t="str">
        <f>IF(C17="N","",Demand!C17)</f>
        <v/>
      </c>
      <c r="E17" s="52">
        <f>Arsenal!K22</f>
        <v>0</v>
      </c>
      <c r="F17" s="53">
        <f>AstonVilla!K22</f>
        <v>0</v>
      </c>
      <c r="G17" s="53">
        <f>Birmingham!K22</f>
        <v>0</v>
      </c>
      <c r="H17" s="53">
        <f>Blackburn!K22</f>
        <v>0</v>
      </c>
      <c r="I17" s="53">
        <f>Blackpool!K22</f>
        <v>0</v>
      </c>
      <c r="J17" s="53">
        <f>Bolton!K22</f>
        <v>0</v>
      </c>
      <c r="K17" s="53">
        <f>Chelsea!K22</f>
        <v>0</v>
      </c>
      <c r="L17" s="53">
        <f>Everton!K22</f>
        <v>0</v>
      </c>
      <c r="M17" s="53">
        <f>Fulham!K22</f>
        <v>0</v>
      </c>
      <c r="N17" s="53">
        <f>Liverpool!K22</f>
        <v>0</v>
      </c>
      <c r="O17" s="53">
        <f>ManCity!K22</f>
        <v>0</v>
      </c>
      <c r="P17" s="53">
        <f>ManUtd!K22</f>
        <v>0</v>
      </c>
      <c r="Q17" s="53">
        <f>Newcastle!K22</f>
        <v>0</v>
      </c>
      <c r="R17" s="53">
        <f>Stoke!K22</f>
        <v>0</v>
      </c>
      <c r="S17" s="53">
        <f>Sunderland!K22</f>
        <v>0</v>
      </c>
      <c r="T17" s="53">
        <f>Tottenham!K22</f>
        <v>0</v>
      </c>
      <c r="U17" s="53">
        <f>WestHam!K22</f>
        <v>0</v>
      </c>
      <c r="V17" s="53">
        <f>WestBrom!K22</f>
        <v>0</v>
      </c>
      <c r="W17" s="53">
        <f>Wigan!K22</f>
        <v>0</v>
      </c>
      <c r="X17" s="54">
        <f>Wolves!K22</f>
        <v>0</v>
      </c>
    </row>
    <row r="18" spans="2:24">
      <c r="B18" s="41">
        <v>16</v>
      </c>
      <c r="C18" s="37" t="s">
        <v>47</v>
      </c>
      <c r="D18" s="38" t="str">
        <f>IF(C18="N","",Demand!C18)</f>
        <v/>
      </c>
      <c r="E18" s="52">
        <f>Arsenal!K23</f>
        <v>0</v>
      </c>
      <c r="F18" s="53">
        <f>AstonVilla!K23</f>
        <v>0</v>
      </c>
      <c r="G18" s="53">
        <f>Birmingham!K23</f>
        <v>0</v>
      </c>
      <c r="H18" s="53">
        <f>Blackburn!K23</f>
        <v>0</v>
      </c>
      <c r="I18" s="53">
        <f>Blackpool!K23</f>
        <v>0</v>
      </c>
      <c r="J18" s="53">
        <f>Bolton!K23</f>
        <v>0</v>
      </c>
      <c r="K18" s="53">
        <f>Chelsea!K23</f>
        <v>0</v>
      </c>
      <c r="L18" s="53">
        <f>Everton!K23</f>
        <v>0</v>
      </c>
      <c r="M18" s="53">
        <f>Fulham!K23</f>
        <v>0</v>
      </c>
      <c r="N18" s="53">
        <f>Liverpool!K23</f>
        <v>0</v>
      </c>
      <c r="O18" s="53">
        <f>ManCity!K23</f>
        <v>0</v>
      </c>
      <c r="P18" s="53">
        <f>ManUtd!K23</f>
        <v>0</v>
      </c>
      <c r="Q18" s="53">
        <f>Newcastle!K23</f>
        <v>0</v>
      </c>
      <c r="R18" s="53">
        <f>Stoke!K23</f>
        <v>0</v>
      </c>
      <c r="S18" s="53">
        <f>Sunderland!K23</f>
        <v>0</v>
      </c>
      <c r="T18" s="53">
        <f>Tottenham!K23</f>
        <v>0</v>
      </c>
      <c r="U18" s="53">
        <f>WestHam!K23</f>
        <v>0</v>
      </c>
      <c r="V18" s="53">
        <f>WestBrom!K23</f>
        <v>0</v>
      </c>
      <c r="W18" s="53">
        <f>Wigan!K23</f>
        <v>0</v>
      </c>
      <c r="X18" s="54">
        <f>Wolves!K23</f>
        <v>0</v>
      </c>
    </row>
    <row r="19" spans="2:24">
      <c r="B19" s="41">
        <v>17</v>
      </c>
      <c r="C19" s="37" t="s">
        <v>47</v>
      </c>
      <c r="D19" s="38" t="str">
        <f>IF(C19="N","",Demand!C19)</f>
        <v/>
      </c>
      <c r="E19" s="52">
        <f>Arsenal!K24</f>
        <v>0</v>
      </c>
      <c r="F19" s="53">
        <f>AstonVilla!K24</f>
        <v>0</v>
      </c>
      <c r="G19" s="53">
        <f>Birmingham!K24</f>
        <v>0</v>
      </c>
      <c r="H19" s="53">
        <f>Blackburn!K24</f>
        <v>0</v>
      </c>
      <c r="I19" s="53">
        <f>Blackpool!K24</f>
        <v>0</v>
      </c>
      <c r="J19" s="53">
        <f>Bolton!K24</f>
        <v>0</v>
      </c>
      <c r="K19" s="53">
        <f>Chelsea!K24</f>
        <v>0</v>
      </c>
      <c r="L19" s="53">
        <f>Everton!K24</f>
        <v>0</v>
      </c>
      <c r="M19" s="53">
        <f>Fulham!K24</f>
        <v>0</v>
      </c>
      <c r="N19" s="53">
        <f>Liverpool!K24</f>
        <v>0</v>
      </c>
      <c r="O19" s="53">
        <f>ManCity!K24</f>
        <v>0</v>
      </c>
      <c r="P19" s="53">
        <f>ManUtd!K24</f>
        <v>0</v>
      </c>
      <c r="Q19" s="53">
        <f>Newcastle!K24</f>
        <v>0</v>
      </c>
      <c r="R19" s="53">
        <f>Stoke!K24</f>
        <v>0</v>
      </c>
      <c r="S19" s="53">
        <f>Sunderland!K24</f>
        <v>0</v>
      </c>
      <c r="T19" s="53">
        <f>Tottenham!K24</f>
        <v>0</v>
      </c>
      <c r="U19" s="53">
        <f>WestHam!K24</f>
        <v>0</v>
      </c>
      <c r="V19" s="53">
        <f>WestBrom!K24</f>
        <v>0</v>
      </c>
      <c r="W19" s="53">
        <f>Wigan!K24</f>
        <v>0</v>
      </c>
      <c r="X19" s="54">
        <f>Wolves!K24</f>
        <v>0</v>
      </c>
    </row>
    <row r="20" spans="2:24">
      <c r="B20" s="41">
        <v>18</v>
      </c>
      <c r="C20" s="37" t="s">
        <v>47</v>
      </c>
      <c r="D20" s="38" t="str">
        <f>IF(C20="N","",Demand!C20)</f>
        <v/>
      </c>
      <c r="E20" s="52">
        <f>Arsenal!K25</f>
        <v>0</v>
      </c>
      <c r="F20" s="53">
        <f>AstonVilla!K25</f>
        <v>0</v>
      </c>
      <c r="G20" s="53">
        <f>Birmingham!K25</f>
        <v>0</v>
      </c>
      <c r="H20" s="53">
        <f>Blackburn!K25</f>
        <v>0</v>
      </c>
      <c r="I20" s="53">
        <f>Blackpool!K25</f>
        <v>0</v>
      </c>
      <c r="J20" s="53">
        <f>Bolton!K25</f>
        <v>0</v>
      </c>
      <c r="K20" s="53">
        <f>Chelsea!K25</f>
        <v>0</v>
      </c>
      <c r="L20" s="53">
        <f>Everton!K25</f>
        <v>0</v>
      </c>
      <c r="M20" s="53">
        <f>Fulham!K25</f>
        <v>0</v>
      </c>
      <c r="N20" s="53">
        <f>Liverpool!K25</f>
        <v>0</v>
      </c>
      <c r="O20" s="53">
        <f>ManCity!K25</f>
        <v>0</v>
      </c>
      <c r="P20" s="53">
        <f>ManUtd!K25</f>
        <v>0</v>
      </c>
      <c r="Q20" s="53">
        <f>Newcastle!K25</f>
        <v>0</v>
      </c>
      <c r="R20" s="53">
        <f>Stoke!K25</f>
        <v>0</v>
      </c>
      <c r="S20" s="53">
        <f>Sunderland!K25</f>
        <v>0</v>
      </c>
      <c r="T20" s="53">
        <f>Tottenham!K25</f>
        <v>0</v>
      </c>
      <c r="U20" s="53">
        <f>WestHam!K25</f>
        <v>0</v>
      </c>
      <c r="V20" s="53">
        <f>WestBrom!K25</f>
        <v>0</v>
      </c>
      <c r="W20" s="53">
        <f>Wigan!K25</f>
        <v>0</v>
      </c>
      <c r="X20" s="54">
        <f>Wolves!K25</f>
        <v>0</v>
      </c>
    </row>
    <row r="21" spans="2:24">
      <c r="B21" s="41">
        <v>19</v>
      </c>
      <c r="C21" s="37" t="s">
        <v>47</v>
      </c>
      <c r="D21" s="38" t="str">
        <f>IF(C21="N","",Demand!C21)</f>
        <v/>
      </c>
      <c r="E21" s="52">
        <f>Arsenal!K26</f>
        <v>0</v>
      </c>
      <c r="F21" s="53">
        <f>AstonVilla!K26</f>
        <v>0</v>
      </c>
      <c r="G21" s="53">
        <f>Birmingham!K26</f>
        <v>0</v>
      </c>
      <c r="H21" s="53">
        <f>Blackburn!K26</f>
        <v>0</v>
      </c>
      <c r="I21" s="53">
        <f>Blackpool!K26</f>
        <v>0</v>
      </c>
      <c r="J21" s="53">
        <f>Bolton!K26</f>
        <v>0</v>
      </c>
      <c r="K21" s="53">
        <f>Chelsea!K26</f>
        <v>0</v>
      </c>
      <c r="L21" s="53">
        <f>Everton!K26</f>
        <v>0</v>
      </c>
      <c r="M21" s="53">
        <f>Fulham!K26</f>
        <v>0</v>
      </c>
      <c r="N21" s="53">
        <f>Liverpool!K26</f>
        <v>0</v>
      </c>
      <c r="O21" s="53">
        <f>ManCity!K26</f>
        <v>0</v>
      </c>
      <c r="P21" s="53">
        <f>ManUtd!K26</f>
        <v>0</v>
      </c>
      <c r="Q21" s="53">
        <f>Newcastle!K26</f>
        <v>0</v>
      </c>
      <c r="R21" s="53">
        <f>Stoke!K26</f>
        <v>0</v>
      </c>
      <c r="S21" s="53">
        <f>Sunderland!K26</f>
        <v>0</v>
      </c>
      <c r="T21" s="53">
        <f>Tottenham!K26</f>
        <v>0</v>
      </c>
      <c r="U21" s="53">
        <f>WestHam!K26</f>
        <v>0</v>
      </c>
      <c r="V21" s="53">
        <f>WestBrom!K26</f>
        <v>0</v>
      </c>
      <c r="W21" s="53">
        <f>Wigan!K26</f>
        <v>0</v>
      </c>
      <c r="X21" s="54">
        <f>Wolves!K26</f>
        <v>0</v>
      </c>
    </row>
    <row r="22" spans="2:24">
      <c r="B22" s="41">
        <v>20</v>
      </c>
      <c r="C22" s="37" t="s">
        <v>47</v>
      </c>
      <c r="D22" s="38" t="str">
        <f>IF(C22="N","",Demand!C22)</f>
        <v/>
      </c>
      <c r="E22" s="52">
        <f>Arsenal!K27</f>
        <v>0</v>
      </c>
      <c r="F22" s="53">
        <f>AstonVilla!K27</f>
        <v>0</v>
      </c>
      <c r="G22" s="53">
        <f>Birmingham!K27</f>
        <v>0</v>
      </c>
      <c r="H22" s="53">
        <f>Blackburn!K27</f>
        <v>0</v>
      </c>
      <c r="I22" s="53">
        <f>Blackpool!K27</f>
        <v>0</v>
      </c>
      <c r="J22" s="53">
        <f>Bolton!K27</f>
        <v>0</v>
      </c>
      <c r="K22" s="53">
        <f>Chelsea!K27</f>
        <v>0</v>
      </c>
      <c r="L22" s="53">
        <f>Everton!K27</f>
        <v>0</v>
      </c>
      <c r="M22" s="53">
        <f>Fulham!K27</f>
        <v>0</v>
      </c>
      <c r="N22" s="53">
        <f>Liverpool!K27</f>
        <v>0</v>
      </c>
      <c r="O22" s="53">
        <f>ManCity!K27</f>
        <v>0</v>
      </c>
      <c r="P22" s="53">
        <f>ManUtd!K27</f>
        <v>0</v>
      </c>
      <c r="Q22" s="53">
        <f>Newcastle!K27</f>
        <v>0</v>
      </c>
      <c r="R22" s="53">
        <f>Stoke!K27</f>
        <v>0</v>
      </c>
      <c r="S22" s="53">
        <f>Sunderland!K27</f>
        <v>0</v>
      </c>
      <c r="T22" s="53">
        <f>Tottenham!K27</f>
        <v>0</v>
      </c>
      <c r="U22" s="53">
        <f>WestHam!K27</f>
        <v>0</v>
      </c>
      <c r="V22" s="53">
        <f>WestBrom!K27</f>
        <v>0</v>
      </c>
      <c r="W22" s="53">
        <f>Wigan!K27</f>
        <v>0</v>
      </c>
      <c r="X22" s="54">
        <f>Wolves!K27</f>
        <v>0</v>
      </c>
    </row>
    <row r="23" spans="2:24">
      <c r="B23" s="41">
        <v>21</v>
      </c>
      <c r="C23" s="37" t="s">
        <v>47</v>
      </c>
      <c r="D23" s="38" t="str">
        <f>IF(C23="N","",Demand!C23)</f>
        <v/>
      </c>
      <c r="E23" s="52">
        <f>Arsenal!K28</f>
        <v>0</v>
      </c>
      <c r="F23" s="53">
        <f>AstonVilla!K28</f>
        <v>0</v>
      </c>
      <c r="G23" s="53">
        <f>Birmingham!K28</f>
        <v>0</v>
      </c>
      <c r="H23" s="53">
        <f>Blackburn!K28</f>
        <v>0</v>
      </c>
      <c r="I23" s="53">
        <f>Blackpool!K28</f>
        <v>0</v>
      </c>
      <c r="J23" s="53">
        <f>Bolton!K28</f>
        <v>0</v>
      </c>
      <c r="K23" s="53">
        <f>Chelsea!K28</f>
        <v>0</v>
      </c>
      <c r="L23" s="53">
        <f>Everton!K28</f>
        <v>0</v>
      </c>
      <c r="M23" s="53">
        <f>Fulham!K28</f>
        <v>0</v>
      </c>
      <c r="N23" s="53">
        <f>Liverpool!K28</f>
        <v>0</v>
      </c>
      <c r="O23" s="53">
        <f>ManCity!K28</f>
        <v>0</v>
      </c>
      <c r="P23" s="53">
        <f>ManUtd!K28</f>
        <v>0</v>
      </c>
      <c r="Q23" s="53">
        <f>Newcastle!K28</f>
        <v>0</v>
      </c>
      <c r="R23" s="53">
        <f>Stoke!K28</f>
        <v>0</v>
      </c>
      <c r="S23" s="53">
        <f>Sunderland!K28</f>
        <v>0</v>
      </c>
      <c r="T23" s="53">
        <f>Tottenham!K28</f>
        <v>0</v>
      </c>
      <c r="U23" s="53">
        <f>WestHam!K28</f>
        <v>0</v>
      </c>
      <c r="V23" s="53">
        <f>WestBrom!K28</f>
        <v>0</v>
      </c>
      <c r="W23" s="53">
        <f>Wigan!K28</f>
        <v>0</v>
      </c>
      <c r="X23" s="54">
        <f>Wolves!K28</f>
        <v>0</v>
      </c>
    </row>
    <row r="24" spans="2:24">
      <c r="B24" s="41">
        <v>22</v>
      </c>
      <c r="C24" s="37" t="s">
        <v>47</v>
      </c>
      <c r="D24" s="38" t="str">
        <f>IF(C24="N","",Demand!C24)</f>
        <v/>
      </c>
      <c r="E24" s="52">
        <f>Arsenal!K29</f>
        <v>0</v>
      </c>
      <c r="F24" s="53">
        <f>AstonVilla!K29</f>
        <v>0</v>
      </c>
      <c r="G24" s="53">
        <f>Birmingham!K29</f>
        <v>0</v>
      </c>
      <c r="H24" s="53">
        <f>Blackburn!K29</f>
        <v>0</v>
      </c>
      <c r="I24" s="53">
        <f>Blackpool!K29</f>
        <v>0</v>
      </c>
      <c r="J24" s="53">
        <f>Bolton!K29</f>
        <v>0</v>
      </c>
      <c r="K24" s="53">
        <f>Chelsea!K29</f>
        <v>0</v>
      </c>
      <c r="L24" s="53">
        <f>Everton!K29</f>
        <v>0</v>
      </c>
      <c r="M24" s="53">
        <f>Fulham!K29</f>
        <v>0</v>
      </c>
      <c r="N24" s="53">
        <f>Liverpool!K29</f>
        <v>0</v>
      </c>
      <c r="O24" s="53">
        <f>ManCity!K29</f>
        <v>0</v>
      </c>
      <c r="P24" s="53">
        <f>ManUtd!K29</f>
        <v>0</v>
      </c>
      <c r="Q24" s="53">
        <f>Newcastle!K29</f>
        <v>0</v>
      </c>
      <c r="R24" s="53">
        <f>Stoke!K29</f>
        <v>0</v>
      </c>
      <c r="S24" s="53">
        <f>Sunderland!K29</f>
        <v>0</v>
      </c>
      <c r="T24" s="53">
        <f>Tottenham!K29</f>
        <v>0</v>
      </c>
      <c r="U24" s="53">
        <f>WestHam!K29</f>
        <v>0</v>
      </c>
      <c r="V24" s="53">
        <f>WestBrom!K29</f>
        <v>0</v>
      </c>
      <c r="W24" s="53">
        <f>Wigan!K29</f>
        <v>0</v>
      </c>
      <c r="X24" s="54">
        <f>Wolves!K29</f>
        <v>0</v>
      </c>
    </row>
    <row r="25" spans="2:24">
      <c r="B25" s="41">
        <v>23</v>
      </c>
      <c r="C25" s="37" t="s">
        <v>47</v>
      </c>
      <c r="D25" s="38" t="str">
        <f>IF(C25="N","",Demand!C25)</f>
        <v/>
      </c>
      <c r="E25" s="52">
        <f>Arsenal!K30</f>
        <v>0</v>
      </c>
      <c r="F25" s="53">
        <f>AstonVilla!K30</f>
        <v>0</v>
      </c>
      <c r="G25" s="53">
        <f>Birmingham!K30</f>
        <v>0</v>
      </c>
      <c r="H25" s="53">
        <f>Blackburn!K30</f>
        <v>0</v>
      </c>
      <c r="I25" s="53">
        <f>Blackpool!K30</f>
        <v>0</v>
      </c>
      <c r="J25" s="53">
        <f>Bolton!K30</f>
        <v>0</v>
      </c>
      <c r="K25" s="53">
        <f>Chelsea!K30</f>
        <v>0</v>
      </c>
      <c r="L25" s="53">
        <f>Everton!K30</f>
        <v>0</v>
      </c>
      <c r="M25" s="53">
        <f>Fulham!K30</f>
        <v>0</v>
      </c>
      <c r="N25" s="53">
        <f>Liverpool!K30</f>
        <v>0</v>
      </c>
      <c r="O25" s="53">
        <f>ManCity!K30</f>
        <v>0</v>
      </c>
      <c r="P25" s="53">
        <f>ManUtd!K30</f>
        <v>0</v>
      </c>
      <c r="Q25" s="53">
        <f>Newcastle!K30</f>
        <v>0</v>
      </c>
      <c r="R25" s="53">
        <f>Stoke!K30</f>
        <v>0</v>
      </c>
      <c r="S25" s="53">
        <f>Sunderland!K30</f>
        <v>0</v>
      </c>
      <c r="T25" s="53">
        <f>Tottenham!K30</f>
        <v>0</v>
      </c>
      <c r="U25" s="53">
        <f>WestHam!K30</f>
        <v>0</v>
      </c>
      <c r="V25" s="53">
        <f>WestBrom!K30</f>
        <v>0</v>
      </c>
      <c r="W25" s="53">
        <f>Wigan!K30</f>
        <v>0</v>
      </c>
      <c r="X25" s="54">
        <f>Wolves!K30</f>
        <v>0</v>
      </c>
    </row>
    <row r="26" spans="2:24">
      <c r="B26" s="41">
        <v>24</v>
      </c>
      <c r="C26" s="37" t="s">
        <v>47</v>
      </c>
      <c r="D26" s="38" t="str">
        <f>IF(C26="N","",Demand!C26)</f>
        <v/>
      </c>
      <c r="E26" s="52">
        <f>Arsenal!K31</f>
        <v>0</v>
      </c>
      <c r="F26" s="53">
        <f>AstonVilla!K31</f>
        <v>0</v>
      </c>
      <c r="G26" s="53">
        <f>Birmingham!K31</f>
        <v>0</v>
      </c>
      <c r="H26" s="53">
        <f>Blackburn!K31</f>
        <v>0</v>
      </c>
      <c r="I26" s="53">
        <f>Blackpool!K31</f>
        <v>0</v>
      </c>
      <c r="J26" s="53">
        <f>Bolton!K31</f>
        <v>0</v>
      </c>
      <c r="K26" s="53">
        <f>Chelsea!K31</f>
        <v>0</v>
      </c>
      <c r="L26" s="53">
        <f>Everton!K31</f>
        <v>0</v>
      </c>
      <c r="M26" s="53">
        <f>Fulham!K31</f>
        <v>0</v>
      </c>
      <c r="N26" s="53">
        <f>Liverpool!K31</f>
        <v>0</v>
      </c>
      <c r="O26" s="53">
        <f>ManCity!K31</f>
        <v>0</v>
      </c>
      <c r="P26" s="53">
        <f>ManUtd!K31</f>
        <v>0</v>
      </c>
      <c r="Q26" s="53">
        <f>Newcastle!K31</f>
        <v>0</v>
      </c>
      <c r="R26" s="53">
        <f>Stoke!K31</f>
        <v>0</v>
      </c>
      <c r="S26" s="53">
        <f>Sunderland!K31</f>
        <v>0</v>
      </c>
      <c r="T26" s="53">
        <f>Tottenham!K31</f>
        <v>0</v>
      </c>
      <c r="U26" s="53">
        <f>WestHam!K31</f>
        <v>0</v>
      </c>
      <c r="V26" s="53">
        <f>WestBrom!K31</f>
        <v>0</v>
      </c>
      <c r="W26" s="53">
        <f>Wigan!K31</f>
        <v>0</v>
      </c>
      <c r="X26" s="54">
        <f>Wolves!K31</f>
        <v>0</v>
      </c>
    </row>
    <row r="27" spans="2:24">
      <c r="B27" s="41">
        <v>25</v>
      </c>
      <c r="C27" s="37" t="s">
        <v>47</v>
      </c>
      <c r="D27" s="38" t="str">
        <f>IF(C27="N","",Demand!C27)</f>
        <v/>
      </c>
      <c r="E27" s="52">
        <f>Arsenal!K32</f>
        <v>0</v>
      </c>
      <c r="F27" s="53">
        <f>AstonVilla!K32</f>
        <v>0</v>
      </c>
      <c r="G27" s="53">
        <f>Birmingham!K32</f>
        <v>0</v>
      </c>
      <c r="H27" s="53">
        <f>Blackburn!K32</f>
        <v>0</v>
      </c>
      <c r="I27" s="53">
        <f>Blackpool!K32</f>
        <v>0</v>
      </c>
      <c r="J27" s="53">
        <f>Bolton!K32</f>
        <v>0</v>
      </c>
      <c r="K27" s="53">
        <f>Chelsea!K32</f>
        <v>0</v>
      </c>
      <c r="L27" s="53">
        <f>Everton!K32</f>
        <v>0</v>
      </c>
      <c r="M27" s="53">
        <f>Fulham!K32</f>
        <v>0</v>
      </c>
      <c r="N27" s="53">
        <f>Liverpool!K32</f>
        <v>0</v>
      </c>
      <c r="O27" s="53">
        <f>ManCity!K32</f>
        <v>0</v>
      </c>
      <c r="P27" s="53">
        <f>ManUtd!K32</f>
        <v>0</v>
      </c>
      <c r="Q27" s="53">
        <f>Newcastle!K32</f>
        <v>0</v>
      </c>
      <c r="R27" s="53">
        <f>Stoke!K32</f>
        <v>0</v>
      </c>
      <c r="S27" s="53">
        <f>Sunderland!K32</f>
        <v>0</v>
      </c>
      <c r="T27" s="53">
        <f>Tottenham!K32</f>
        <v>0</v>
      </c>
      <c r="U27" s="53">
        <f>WestHam!K32</f>
        <v>0</v>
      </c>
      <c r="V27" s="53">
        <f>WestBrom!K32</f>
        <v>0</v>
      </c>
      <c r="W27" s="53">
        <f>Wigan!K32</f>
        <v>0</v>
      </c>
      <c r="X27" s="54">
        <f>Wolves!K32</f>
        <v>0</v>
      </c>
    </row>
    <row r="28" spans="2:24">
      <c r="B28" s="41">
        <v>26</v>
      </c>
      <c r="C28" s="37" t="s">
        <v>47</v>
      </c>
      <c r="D28" s="38" t="str">
        <f>IF(C28="N","",Demand!C28)</f>
        <v/>
      </c>
      <c r="E28" s="52">
        <f>Arsenal!K33</f>
        <v>0</v>
      </c>
      <c r="F28" s="53">
        <f>AstonVilla!K33</f>
        <v>0</v>
      </c>
      <c r="G28" s="53">
        <f>Birmingham!K33</f>
        <v>0</v>
      </c>
      <c r="H28" s="53">
        <f>Blackburn!K33</f>
        <v>0</v>
      </c>
      <c r="I28" s="53">
        <f>Blackpool!K33</f>
        <v>0</v>
      </c>
      <c r="J28" s="53">
        <f>Bolton!K33</f>
        <v>0</v>
      </c>
      <c r="K28" s="53">
        <f>Chelsea!K33</f>
        <v>0</v>
      </c>
      <c r="L28" s="53">
        <f>Everton!K33</f>
        <v>0</v>
      </c>
      <c r="M28" s="53">
        <f>Fulham!K33</f>
        <v>0</v>
      </c>
      <c r="N28" s="53">
        <f>Liverpool!K33</f>
        <v>0</v>
      </c>
      <c r="O28" s="53">
        <f>ManCity!K33</f>
        <v>0</v>
      </c>
      <c r="P28" s="53">
        <f>ManUtd!K33</f>
        <v>0</v>
      </c>
      <c r="Q28" s="53">
        <f>Newcastle!K33</f>
        <v>0</v>
      </c>
      <c r="R28" s="53">
        <f>Stoke!K33</f>
        <v>0</v>
      </c>
      <c r="S28" s="53">
        <f>Sunderland!K33</f>
        <v>0</v>
      </c>
      <c r="T28" s="53">
        <f>Tottenham!K33</f>
        <v>0</v>
      </c>
      <c r="U28" s="53">
        <f>WestHam!K33</f>
        <v>0</v>
      </c>
      <c r="V28" s="53">
        <f>WestBrom!K33</f>
        <v>0</v>
      </c>
      <c r="W28" s="53">
        <f>Wigan!K33</f>
        <v>0</v>
      </c>
      <c r="X28" s="54">
        <f>Wolves!K33</f>
        <v>0</v>
      </c>
    </row>
    <row r="29" spans="2:24">
      <c r="B29" s="41">
        <v>27</v>
      </c>
      <c r="C29" s="37" t="s">
        <v>47</v>
      </c>
      <c r="D29" s="38" t="str">
        <f>IF(C29="N","",Demand!C29)</f>
        <v/>
      </c>
      <c r="E29" s="52">
        <f>Arsenal!K34</f>
        <v>0</v>
      </c>
      <c r="F29" s="53">
        <f>AstonVilla!K34</f>
        <v>0</v>
      </c>
      <c r="G29" s="53">
        <f>Birmingham!K34</f>
        <v>0</v>
      </c>
      <c r="H29" s="53">
        <f>Blackburn!K34</f>
        <v>0</v>
      </c>
      <c r="I29" s="53">
        <f>Blackpool!K34</f>
        <v>0</v>
      </c>
      <c r="J29" s="53">
        <f>Bolton!K34</f>
        <v>0</v>
      </c>
      <c r="K29" s="53">
        <f>Chelsea!K34</f>
        <v>0</v>
      </c>
      <c r="L29" s="53">
        <f>Everton!K34</f>
        <v>0</v>
      </c>
      <c r="M29" s="53">
        <f>Fulham!K34</f>
        <v>0</v>
      </c>
      <c r="N29" s="53">
        <f>Liverpool!K34</f>
        <v>0</v>
      </c>
      <c r="O29" s="53">
        <f>ManCity!K34</f>
        <v>0</v>
      </c>
      <c r="P29" s="53">
        <f>ManUtd!K34</f>
        <v>0</v>
      </c>
      <c r="Q29" s="53">
        <f>Newcastle!K34</f>
        <v>0</v>
      </c>
      <c r="R29" s="53">
        <f>Stoke!K34</f>
        <v>0</v>
      </c>
      <c r="S29" s="53">
        <f>Sunderland!K34</f>
        <v>0</v>
      </c>
      <c r="T29" s="53">
        <f>Tottenham!K34</f>
        <v>0</v>
      </c>
      <c r="U29" s="53">
        <f>WestHam!K34</f>
        <v>0</v>
      </c>
      <c r="V29" s="53">
        <f>WestBrom!K34</f>
        <v>0</v>
      </c>
      <c r="W29" s="53">
        <f>Wigan!K34</f>
        <v>0</v>
      </c>
      <c r="X29" s="54">
        <f>Wolves!K34</f>
        <v>0</v>
      </c>
    </row>
    <row r="30" spans="2:24">
      <c r="B30" s="41">
        <v>28</v>
      </c>
      <c r="C30" s="37" t="s">
        <v>47</v>
      </c>
      <c r="D30" s="38" t="str">
        <f>IF(C30="N","",Demand!C30)</f>
        <v/>
      </c>
      <c r="E30" s="52">
        <f>Arsenal!K35</f>
        <v>0</v>
      </c>
      <c r="F30" s="53">
        <f>AstonVilla!K35</f>
        <v>0</v>
      </c>
      <c r="G30" s="53">
        <f>Birmingham!K35</f>
        <v>0</v>
      </c>
      <c r="H30" s="53">
        <f>Blackburn!K35</f>
        <v>0</v>
      </c>
      <c r="I30" s="53">
        <f>Blackpool!K35</f>
        <v>0</v>
      </c>
      <c r="J30" s="53">
        <f>Bolton!K35</f>
        <v>0</v>
      </c>
      <c r="K30" s="53">
        <f>Chelsea!K35</f>
        <v>0</v>
      </c>
      <c r="L30" s="53">
        <f>Everton!K35</f>
        <v>0</v>
      </c>
      <c r="M30" s="53">
        <f>Fulham!K35</f>
        <v>0</v>
      </c>
      <c r="N30" s="53">
        <f>Liverpool!K35</f>
        <v>0</v>
      </c>
      <c r="O30" s="53">
        <f>ManCity!K35</f>
        <v>0</v>
      </c>
      <c r="P30" s="53">
        <f>ManUtd!K35</f>
        <v>0</v>
      </c>
      <c r="Q30" s="53">
        <f>Newcastle!K35</f>
        <v>0</v>
      </c>
      <c r="R30" s="53">
        <f>Stoke!K35</f>
        <v>0</v>
      </c>
      <c r="S30" s="53">
        <f>Sunderland!K35</f>
        <v>0</v>
      </c>
      <c r="T30" s="53">
        <f>Tottenham!K35</f>
        <v>0</v>
      </c>
      <c r="U30" s="53">
        <f>WestHam!K35</f>
        <v>0</v>
      </c>
      <c r="V30" s="53">
        <f>WestBrom!K35</f>
        <v>0</v>
      </c>
      <c r="W30" s="53">
        <f>Wigan!K35</f>
        <v>0</v>
      </c>
      <c r="X30" s="54">
        <f>Wolves!K35</f>
        <v>0</v>
      </c>
    </row>
    <row r="31" spans="2:24">
      <c r="B31" s="41">
        <v>29</v>
      </c>
      <c r="C31" s="37" t="s">
        <v>47</v>
      </c>
      <c r="D31" s="38" t="str">
        <f>IF(C31="N","",Demand!C31)</f>
        <v/>
      </c>
      <c r="E31" s="52">
        <f>Arsenal!K36</f>
        <v>0</v>
      </c>
      <c r="F31" s="53">
        <f>AstonVilla!K36</f>
        <v>0</v>
      </c>
      <c r="G31" s="53">
        <f>Birmingham!K36</f>
        <v>0</v>
      </c>
      <c r="H31" s="53">
        <f>Blackburn!K36</f>
        <v>0</v>
      </c>
      <c r="I31" s="53">
        <f>Blackpool!K36</f>
        <v>0</v>
      </c>
      <c r="J31" s="53">
        <f>Bolton!K36</f>
        <v>0</v>
      </c>
      <c r="K31" s="53">
        <f>Chelsea!K36</f>
        <v>0</v>
      </c>
      <c r="L31" s="53">
        <f>Everton!K36</f>
        <v>0</v>
      </c>
      <c r="M31" s="53">
        <f>Fulham!K36</f>
        <v>0</v>
      </c>
      <c r="N31" s="53">
        <f>Liverpool!K36</f>
        <v>0</v>
      </c>
      <c r="O31" s="53">
        <f>ManCity!K36</f>
        <v>0</v>
      </c>
      <c r="P31" s="53">
        <f>ManUtd!K36</f>
        <v>0</v>
      </c>
      <c r="Q31" s="53">
        <f>Newcastle!K36</f>
        <v>0</v>
      </c>
      <c r="R31" s="53">
        <f>Stoke!K36</f>
        <v>0</v>
      </c>
      <c r="S31" s="53">
        <f>Sunderland!K36</f>
        <v>0</v>
      </c>
      <c r="T31" s="53">
        <f>Tottenham!K36</f>
        <v>0</v>
      </c>
      <c r="U31" s="53">
        <f>WestHam!K36</f>
        <v>0</v>
      </c>
      <c r="V31" s="53">
        <f>WestBrom!K36</f>
        <v>0</v>
      </c>
      <c r="W31" s="53">
        <f>Wigan!K36</f>
        <v>0</v>
      </c>
      <c r="X31" s="54">
        <f>Wolves!K36</f>
        <v>0</v>
      </c>
    </row>
    <row r="32" spans="2:24">
      <c r="B32" s="41">
        <v>30</v>
      </c>
      <c r="C32" s="37" t="s">
        <v>47</v>
      </c>
      <c r="D32" s="38" t="str">
        <f>IF(C32="N","",Demand!C32)</f>
        <v/>
      </c>
      <c r="E32" s="52">
        <f>Arsenal!K37</f>
        <v>0</v>
      </c>
      <c r="F32" s="53">
        <f>AstonVilla!K37</f>
        <v>0</v>
      </c>
      <c r="G32" s="53">
        <f>Birmingham!K37</f>
        <v>0</v>
      </c>
      <c r="H32" s="53">
        <f>Blackburn!K37</f>
        <v>0</v>
      </c>
      <c r="I32" s="53">
        <f>Blackpool!K37</f>
        <v>0</v>
      </c>
      <c r="J32" s="53">
        <f>Bolton!K37</f>
        <v>0</v>
      </c>
      <c r="K32" s="53">
        <f>Chelsea!K37</f>
        <v>0</v>
      </c>
      <c r="L32" s="53">
        <f>Everton!K37</f>
        <v>0</v>
      </c>
      <c r="M32" s="53">
        <f>Fulham!K37</f>
        <v>0</v>
      </c>
      <c r="N32" s="53">
        <f>Liverpool!K37</f>
        <v>0</v>
      </c>
      <c r="O32" s="53">
        <f>ManCity!K37</f>
        <v>0</v>
      </c>
      <c r="P32" s="53">
        <f>ManUtd!K37</f>
        <v>0</v>
      </c>
      <c r="Q32" s="53">
        <f>Newcastle!K37</f>
        <v>0</v>
      </c>
      <c r="R32" s="53">
        <f>Stoke!K37</f>
        <v>0</v>
      </c>
      <c r="S32" s="53">
        <f>Sunderland!K37</f>
        <v>0</v>
      </c>
      <c r="T32" s="53">
        <f>Tottenham!K37</f>
        <v>0</v>
      </c>
      <c r="U32" s="53">
        <f>WestHam!K37</f>
        <v>0</v>
      </c>
      <c r="V32" s="53">
        <f>WestBrom!K37</f>
        <v>0</v>
      </c>
      <c r="W32" s="53">
        <f>Wigan!K37</f>
        <v>0</v>
      </c>
      <c r="X32" s="54">
        <f>Wolves!K37</f>
        <v>0</v>
      </c>
    </row>
    <row r="33" spans="2:24">
      <c r="B33" s="41">
        <v>31</v>
      </c>
      <c r="C33" s="37" t="s">
        <v>47</v>
      </c>
      <c r="D33" s="38" t="str">
        <f>IF(C33="N","",Demand!C33)</f>
        <v/>
      </c>
      <c r="E33" s="52">
        <f>Arsenal!K38</f>
        <v>0</v>
      </c>
      <c r="F33" s="53">
        <f>AstonVilla!K38</f>
        <v>0</v>
      </c>
      <c r="G33" s="53">
        <f>Birmingham!K38</f>
        <v>0</v>
      </c>
      <c r="H33" s="53">
        <f>Blackburn!K38</f>
        <v>0</v>
      </c>
      <c r="I33" s="53">
        <f>Blackpool!K38</f>
        <v>0</v>
      </c>
      <c r="J33" s="53">
        <f>Bolton!K38</f>
        <v>0</v>
      </c>
      <c r="K33" s="53">
        <f>Chelsea!K38</f>
        <v>0</v>
      </c>
      <c r="L33" s="53">
        <f>Everton!K38</f>
        <v>0</v>
      </c>
      <c r="M33" s="53">
        <f>Fulham!K38</f>
        <v>0</v>
      </c>
      <c r="N33" s="53">
        <f>Liverpool!K38</f>
        <v>0</v>
      </c>
      <c r="O33" s="53">
        <f>ManCity!K38</f>
        <v>0</v>
      </c>
      <c r="P33" s="53">
        <f>ManUtd!K38</f>
        <v>0</v>
      </c>
      <c r="Q33" s="53">
        <f>Newcastle!K38</f>
        <v>0</v>
      </c>
      <c r="R33" s="53">
        <f>Stoke!K38</f>
        <v>0</v>
      </c>
      <c r="S33" s="53">
        <f>Sunderland!K38</f>
        <v>0</v>
      </c>
      <c r="T33" s="53">
        <f>Tottenham!K38</f>
        <v>0</v>
      </c>
      <c r="U33" s="53">
        <f>WestHam!K38</f>
        <v>0</v>
      </c>
      <c r="V33" s="53">
        <f>WestBrom!K38</f>
        <v>0</v>
      </c>
      <c r="W33" s="53">
        <f>Wigan!K38</f>
        <v>0</v>
      </c>
      <c r="X33" s="54">
        <f>Wolves!K38</f>
        <v>0</v>
      </c>
    </row>
    <row r="34" spans="2:24">
      <c r="B34" s="41">
        <v>32</v>
      </c>
      <c r="C34" s="37" t="s">
        <v>47</v>
      </c>
      <c r="D34" s="38" t="str">
        <f>IF(C34="N","",Demand!C34)</f>
        <v/>
      </c>
      <c r="E34" s="52">
        <f>Arsenal!K39</f>
        <v>0</v>
      </c>
      <c r="F34" s="53">
        <f>AstonVilla!K39</f>
        <v>0</v>
      </c>
      <c r="G34" s="53">
        <f>Birmingham!K39</f>
        <v>0</v>
      </c>
      <c r="H34" s="53">
        <f>Blackburn!K39</f>
        <v>0</v>
      </c>
      <c r="I34" s="53">
        <f>Blackpool!K39</f>
        <v>0</v>
      </c>
      <c r="J34" s="53">
        <f>Bolton!K39</f>
        <v>0</v>
      </c>
      <c r="K34" s="53">
        <f>Chelsea!K39</f>
        <v>0</v>
      </c>
      <c r="L34" s="53">
        <f>Everton!K39</f>
        <v>0</v>
      </c>
      <c r="M34" s="53">
        <f>Fulham!K39</f>
        <v>0</v>
      </c>
      <c r="N34" s="53">
        <f>Liverpool!K39</f>
        <v>0</v>
      </c>
      <c r="O34" s="53">
        <f>ManCity!K39</f>
        <v>0</v>
      </c>
      <c r="P34" s="53">
        <f>ManUtd!K39</f>
        <v>0</v>
      </c>
      <c r="Q34" s="53">
        <f>Newcastle!K39</f>
        <v>0</v>
      </c>
      <c r="R34" s="53">
        <f>Stoke!K39</f>
        <v>0</v>
      </c>
      <c r="S34" s="53">
        <f>Sunderland!K39</f>
        <v>0</v>
      </c>
      <c r="T34" s="53">
        <f>Tottenham!K39</f>
        <v>0</v>
      </c>
      <c r="U34" s="53">
        <f>WestHam!K39</f>
        <v>0</v>
      </c>
      <c r="V34" s="53">
        <f>WestBrom!K39</f>
        <v>0</v>
      </c>
      <c r="W34" s="53">
        <f>Wigan!K39</f>
        <v>0</v>
      </c>
      <c r="X34" s="54">
        <f>Wolves!K39</f>
        <v>0</v>
      </c>
    </row>
    <row r="35" spans="2:24">
      <c r="B35" s="41">
        <v>33</v>
      </c>
      <c r="C35" s="37" t="s">
        <v>47</v>
      </c>
      <c r="D35" s="38" t="str">
        <f>IF(C35="N","",Demand!C35)</f>
        <v/>
      </c>
      <c r="E35" s="52">
        <f>Arsenal!K40</f>
        <v>0</v>
      </c>
      <c r="F35" s="53">
        <f>AstonVilla!K40</f>
        <v>0</v>
      </c>
      <c r="G35" s="53">
        <f>Birmingham!K40</f>
        <v>0</v>
      </c>
      <c r="H35" s="53">
        <f>Blackburn!K40</f>
        <v>0</v>
      </c>
      <c r="I35" s="53">
        <f>Blackpool!K40</f>
        <v>0</v>
      </c>
      <c r="J35" s="53">
        <f>Bolton!K40</f>
        <v>0</v>
      </c>
      <c r="K35" s="53">
        <f>Chelsea!K40</f>
        <v>0</v>
      </c>
      <c r="L35" s="53">
        <f>Everton!K40</f>
        <v>0</v>
      </c>
      <c r="M35" s="53">
        <f>Fulham!K40</f>
        <v>0</v>
      </c>
      <c r="N35" s="53">
        <f>Liverpool!K40</f>
        <v>0</v>
      </c>
      <c r="O35" s="53">
        <f>ManCity!K40</f>
        <v>0</v>
      </c>
      <c r="P35" s="53">
        <f>ManUtd!K40</f>
        <v>0</v>
      </c>
      <c r="Q35" s="53">
        <f>Newcastle!K40</f>
        <v>0</v>
      </c>
      <c r="R35" s="53">
        <f>Stoke!K40</f>
        <v>0</v>
      </c>
      <c r="S35" s="53">
        <f>Sunderland!K40</f>
        <v>0</v>
      </c>
      <c r="T35" s="53">
        <f>Tottenham!K40</f>
        <v>0</v>
      </c>
      <c r="U35" s="53">
        <f>WestHam!K40</f>
        <v>0</v>
      </c>
      <c r="V35" s="53">
        <f>WestBrom!K40</f>
        <v>0</v>
      </c>
      <c r="W35" s="53">
        <f>Wigan!K40</f>
        <v>0</v>
      </c>
      <c r="X35" s="54">
        <f>Wolves!K40</f>
        <v>0</v>
      </c>
    </row>
    <row r="36" spans="2:24">
      <c r="B36" s="41">
        <v>34</v>
      </c>
      <c r="C36" s="37" t="s">
        <v>47</v>
      </c>
      <c r="D36" s="38" t="str">
        <f>IF(C36="N","",Demand!C36)</f>
        <v/>
      </c>
      <c r="E36" s="52">
        <f>Arsenal!K41</f>
        <v>0</v>
      </c>
      <c r="F36" s="53">
        <f>AstonVilla!K41</f>
        <v>0</v>
      </c>
      <c r="G36" s="53">
        <f>Birmingham!K41</f>
        <v>0</v>
      </c>
      <c r="H36" s="53">
        <f>Blackburn!K41</f>
        <v>0</v>
      </c>
      <c r="I36" s="53">
        <f>Blackpool!K41</f>
        <v>0</v>
      </c>
      <c r="J36" s="53">
        <f>Bolton!K41</f>
        <v>0</v>
      </c>
      <c r="K36" s="53">
        <f>Chelsea!K41</f>
        <v>0</v>
      </c>
      <c r="L36" s="53">
        <f>Everton!K41</f>
        <v>0</v>
      </c>
      <c r="M36" s="53">
        <f>Fulham!K41</f>
        <v>0</v>
      </c>
      <c r="N36" s="53">
        <f>Liverpool!K41</f>
        <v>0</v>
      </c>
      <c r="O36" s="53">
        <f>ManCity!K41</f>
        <v>0</v>
      </c>
      <c r="P36" s="53">
        <f>ManUtd!K41</f>
        <v>0</v>
      </c>
      <c r="Q36" s="53">
        <f>Newcastle!K41</f>
        <v>0</v>
      </c>
      <c r="R36" s="53">
        <f>Stoke!K41</f>
        <v>0</v>
      </c>
      <c r="S36" s="53">
        <f>Sunderland!K41</f>
        <v>0</v>
      </c>
      <c r="T36" s="53">
        <f>Tottenham!K41</f>
        <v>0</v>
      </c>
      <c r="U36" s="53">
        <f>WestHam!K41</f>
        <v>0</v>
      </c>
      <c r="V36" s="53">
        <f>WestBrom!K41</f>
        <v>0</v>
      </c>
      <c r="W36" s="53">
        <f>Wigan!K41</f>
        <v>0</v>
      </c>
      <c r="X36" s="54">
        <f>Wolves!K41</f>
        <v>0</v>
      </c>
    </row>
    <row r="37" spans="2:24">
      <c r="B37" s="41">
        <v>35</v>
      </c>
      <c r="C37" s="37" t="s">
        <v>47</v>
      </c>
      <c r="D37" s="38" t="str">
        <f>IF(C37="N","",Demand!C37)</f>
        <v/>
      </c>
      <c r="E37" s="52">
        <f>Arsenal!K42</f>
        <v>0</v>
      </c>
      <c r="F37" s="53">
        <f>AstonVilla!K42</f>
        <v>0</v>
      </c>
      <c r="G37" s="53">
        <f>Birmingham!K42</f>
        <v>0</v>
      </c>
      <c r="H37" s="53">
        <f>Blackburn!K42</f>
        <v>0</v>
      </c>
      <c r="I37" s="53">
        <f>Blackpool!K42</f>
        <v>0</v>
      </c>
      <c r="J37" s="53">
        <f>Bolton!K42</f>
        <v>0</v>
      </c>
      <c r="K37" s="53">
        <f>Chelsea!K42</f>
        <v>0</v>
      </c>
      <c r="L37" s="53">
        <f>Everton!K42</f>
        <v>0</v>
      </c>
      <c r="M37" s="53">
        <f>Fulham!K42</f>
        <v>0</v>
      </c>
      <c r="N37" s="53">
        <f>Liverpool!K42</f>
        <v>0</v>
      </c>
      <c r="O37" s="53">
        <f>ManCity!K42</f>
        <v>0</v>
      </c>
      <c r="P37" s="53">
        <f>ManUtd!K42</f>
        <v>0</v>
      </c>
      <c r="Q37" s="53">
        <f>Newcastle!K42</f>
        <v>0</v>
      </c>
      <c r="R37" s="53">
        <f>Stoke!K42</f>
        <v>0</v>
      </c>
      <c r="S37" s="53">
        <f>Sunderland!K42</f>
        <v>0</v>
      </c>
      <c r="T37" s="53">
        <f>Tottenham!K42</f>
        <v>0</v>
      </c>
      <c r="U37" s="53">
        <f>WestHam!K42</f>
        <v>0</v>
      </c>
      <c r="V37" s="53">
        <f>WestBrom!K42</f>
        <v>0</v>
      </c>
      <c r="W37" s="53">
        <f>Wigan!K42</f>
        <v>0</v>
      </c>
      <c r="X37" s="54">
        <f>Wolves!K42</f>
        <v>0</v>
      </c>
    </row>
    <row r="38" spans="2:24">
      <c r="B38" s="41">
        <v>36</v>
      </c>
      <c r="C38" s="37" t="s">
        <v>47</v>
      </c>
      <c r="D38" s="38" t="str">
        <f>IF(C38="N","",Demand!C38)</f>
        <v/>
      </c>
      <c r="E38" s="52">
        <f>Arsenal!K43</f>
        <v>0</v>
      </c>
      <c r="F38" s="53">
        <f>AstonVilla!K43</f>
        <v>0</v>
      </c>
      <c r="G38" s="53">
        <f>Birmingham!K43</f>
        <v>0</v>
      </c>
      <c r="H38" s="53">
        <f>Blackburn!K43</f>
        <v>0</v>
      </c>
      <c r="I38" s="53">
        <f>Blackpool!K43</f>
        <v>0</v>
      </c>
      <c r="J38" s="53">
        <f>Bolton!K43</f>
        <v>0</v>
      </c>
      <c r="K38" s="53">
        <f>Chelsea!K43</f>
        <v>0</v>
      </c>
      <c r="L38" s="53">
        <f>Everton!K43</f>
        <v>0</v>
      </c>
      <c r="M38" s="53">
        <f>Fulham!K43</f>
        <v>0</v>
      </c>
      <c r="N38" s="53">
        <f>Liverpool!K43</f>
        <v>0</v>
      </c>
      <c r="O38" s="53">
        <f>ManCity!K43</f>
        <v>0</v>
      </c>
      <c r="P38" s="53">
        <f>ManUtd!K43</f>
        <v>0</v>
      </c>
      <c r="Q38" s="53">
        <f>Newcastle!K43</f>
        <v>0</v>
      </c>
      <c r="R38" s="53">
        <f>Stoke!K43</f>
        <v>0</v>
      </c>
      <c r="S38" s="53">
        <f>Sunderland!K43</f>
        <v>0</v>
      </c>
      <c r="T38" s="53">
        <f>Tottenham!K43</f>
        <v>0</v>
      </c>
      <c r="U38" s="53">
        <f>WestHam!K43</f>
        <v>0</v>
      </c>
      <c r="V38" s="53">
        <f>WestBrom!K43</f>
        <v>0</v>
      </c>
      <c r="W38" s="53">
        <f>Wigan!K43</f>
        <v>0</v>
      </c>
      <c r="X38" s="54">
        <f>Wolves!K43</f>
        <v>0</v>
      </c>
    </row>
    <row r="39" spans="2:24">
      <c r="B39" s="41">
        <v>37</v>
      </c>
      <c r="C39" s="37" t="s">
        <v>47</v>
      </c>
      <c r="D39" s="38" t="str">
        <f>IF(C39="N","",Demand!C39)</f>
        <v/>
      </c>
      <c r="E39" s="52">
        <f>Arsenal!K44</f>
        <v>0</v>
      </c>
      <c r="F39" s="53">
        <f>AstonVilla!K44</f>
        <v>0</v>
      </c>
      <c r="G39" s="53">
        <f>Birmingham!K44</f>
        <v>0</v>
      </c>
      <c r="H39" s="53">
        <f>Blackburn!K44</f>
        <v>0</v>
      </c>
      <c r="I39" s="53">
        <f>Blackpool!K44</f>
        <v>0</v>
      </c>
      <c r="J39" s="53">
        <f>Bolton!K44</f>
        <v>0</v>
      </c>
      <c r="K39" s="53">
        <f>Chelsea!K44</f>
        <v>0</v>
      </c>
      <c r="L39" s="53">
        <f>Everton!K44</f>
        <v>0</v>
      </c>
      <c r="M39" s="53">
        <f>Fulham!K44</f>
        <v>0</v>
      </c>
      <c r="N39" s="53">
        <f>Liverpool!K44</f>
        <v>0</v>
      </c>
      <c r="O39" s="53">
        <f>ManCity!K44</f>
        <v>0</v>
      </c>
      <c r="P39" s="53">
        <f>ManUtd!K44</f>
        <v>0</v>
      </c>
      <c r="Q39" s="53">
        <f>Newcastle!K44</f>
        <v>0</v>
      </c>
      <c r="R39" s="53">
        <f>Stoke!K44</f>
        <v>0</v>
      </c>
      <c r="S39" s="53">
        <f>Sunderland!K44</f>
        <v>0</v>
      </c>
      <c r="T39" s="53">
        <f>Tottenham!K44</f>
        <v>0</v>
      </c>
      <c r="U39" s="53">
        <f>WestHam!K44</f>
        <v>0</v>
      </c>
      <c r="V39" s="53">
        <f>WestBrom!K44</f>
        <v>0</v>
      </c>
      <c r="W39" s="53">
        <f>Wigan!K44</f>
        <v>0</v>
      </c>
      <c r="X39" s="54">
        <f>Wolves!K44</f>
        <v>0</v>
      </c>
    </row>
    <row r="40" spans="2:24">
      <c r="B40" s="41">
        <v>38</v>
      </c>
      <c r="C40" s="37" t="s">
        <v>47</v>
      </c>
      <c r="D40" s="38" t="str">
        <f>IF(C40="N","",Demand!C40)</f>
        <v/>
      </c>
      <c r="E40" s="52">
        <f>Arsenal!K45</f>
        <v>0</v>
      </c>
      <c r="F40" s="53">
        <f>AstonVilla!K45</f>
        <v>0</v>
      </c>
      <c r="G40" s="53">
        <f>Birmingham!K45</f>
        <v>0</v>
      </c>
      <c r="H40" s="53">
        <f>Blackburn!K45</f>
        <v>0</v>
      </c>
      <c r="I40" s="53">
        <f>Blackpool!K45</f>
        <v>0</v>
      </c>
      <c r="J40" s="53">
        <f>Bolton!K45</f>
        <v>0</v>
      </c>
      <c r="K40" s="53">
        <f>Chelsea!K45</f>
        <v>0</v>
      </c>
      <c r="L40" s="53">
        <f>Everton!K45</f>
        <v>0</v>
      </c>
      <c r="M40" s="53">
        <f>Fulham!K45</f>
        <v>0</v>
      </c>
      <c r="N40" s="53">
        <f>Liverpool!K45</f>
        <v>0</v>
      </c>
      <c r="O40" s="53">
        <f>ManCity!K45</f>
        <v>0</v>
      </c>
      <c r="P40" s="53">
        <f>ManUtd!K45</f>
        <v>0</v>
      </c>
      <c r="Q40" s="53">
        <f>Newcastle!K45</f>
        <v>0</v>
      </c>
      <c r="R40" s="53">
        <f>Stoke!K45</f>
        <v>0</v>
      </c>
      <c r="S40" s="53">
        <f>Sunderland!K45</f>
        <v>0</v>
      </c>
      <c r="T40" s="53">
        <f>Tottenham!K45</f>
        <v>0</v>
      </c>
      <c r="U40" s="53">
        <f>WestHam!K45</f>
        <v>0</v>
      </c>
      <c r="V40" s="53">
        <f>WestBrom!K45</f>
        <v>0</v>
      </c>
      <c r="W40" s="53">
        <f>Wigan!K45</f>
        <v>0</v>
      </c>
      <c r="X40" s="54">
        <f>Wolves!K45</f>
        <v>0</v>
      </c>
    </row>
    <row r="41" spans="2:24">
      <c r="B41" s="41">
        <v>39</v>
      </c>
      <c r="C41" s="37" t="s">
        <v>47</v>
      </c>
      <c r="D41" s="38" t="str">
        <f>IF(C41="N","",Demand!C41)</f>
        <v/>
      </c>
      <c r="E41" s="52">
        <f>Arsenal!K46</f>
        <v>0</v>
      </c>
      <c r="F41" s="53">
        <f>AstonVilla!K46</f>
        <v>0</v>
      </c>
      <c r="G41" s="53">
        <f>Birmingham!K46</f>
        <v>0</v>
      </c>
      <c r="H41" s="53">
        <f>Blackburn!K46</f>
        <v>0</v>
      </c>
      <c r="I41" s="53">
        <f>Blackpool!K46</f>
        <v>0</v>
      </c>
      <c r="J41" s="53">
        <f>Bolton!K46</f>
        <v>0</v>
      </c>
      <c r="K41" s="53">
        <f>Chelsea!K46</f>
        <v>0</v>
      </c>
      <c r="L41" s="53">
        <f>Everton!K46</f>
        <v>0</v>
      </c>
      <c r="M41" s="53">
        <f>Fulham!K46</f>
        <v>0</v>
      </c>
      <c r="N41" s="53">
        <f>Liverpool!K46</f>
        <v>0</v>
      </c>
      <c r="O41" s="53">
        <f>ManCity!K46</f>
        <v>0</v>
      </c>
      <c r="P41" s="53">
        <f>ManUtd!K46</f>
        <v>0</v>
      </c>
      <c r="Q41" s="53">
        <f>Newcastle!K46</f>
        <v>0</v>
      </c>
      <c r="R41" s="53">
        <f>Stoke!K46</f>
        <v>0</v>
      </c>
      <c r="S41" s="53">
        <f>Sunderland!K46</f>
        <v>0</v>
      </c>
      <c r="T41" s="53">
        <f>Tottenham!K46</f>
        <v>0</v>
      </c>
      <c r="U41" s="53">
        <f>WestHam!K46</f>
        <v>0</v>
      </c>
      <c r="V41" s="53">
        <f>WestBrom!K46</f>
        <v>0</v>
      </c>
      <c r="W41" s="53">
        <f>Wigan!K46</f>
        <v>0</v>
      </c>
      <c r="X41" s="54">
        <f>Wolves!K46</f>
        <v>0</v>
      </c>
    </row>
    <row r="42" spans="2:24">
      <c r="B42" s="41">
        <v>40</v>
      </c>
      <c r="C42" s="37" t="s">
        <v>47</v>
      </c>
      <c r="D42" s="38" t="str">
        <f>IF(C42="N","",Demand!C42)</f>
        <v/>
      </c>
      <c r="E42" s="52">
        <f>Arsenal!K47</f>
        <v>0</v>
      </c>
      <c r="F42" s="53">
        <f>AstonVilla!K47</f>
        <v>0</v>
      </c>
      <c r="G42" s="53">
        <f>Birmingham!K47</f>
        <v>0</v>
      </c>
      <c r="H42" s="53">
        <f>Blackburn!K47</f>
        <v>0</v>
      </c>
      <c r="I42" s="53">
        <f>Blackpool!K47</f>
        <v>0</v>
      </c>
      <c r="J42" s="53">
        <f>Bolton!K47</f>
        <v>0</v>
      </c>
      <c r="K42" s="53">
        <f>Chelsea!K47</f>
        <v>0</v>
      </c>
      <c r="L42" s="53">
        <f>Everton!K47</f>
        <v>0</v>
      </c>
      <c r="M42" s="53">
        <f>Fulham!K47</f>
        <v>0</v>
      </c>
      <c r="N42" s="53">
        <f>Liverpool!K47</f>
        <v>0</v>
      </c>
      <c r="O42" s="53">
        <f>ManCity!K47</f>
        <v>0</v>
      </c>
      <c r="P42" s="53">
        <f>ManUtd!K47</f>
        <v>0</v>
      </c>
      <c r="Q42" s="53">
        <f>Newcastle!K47</f>
        <v>0</v>
      </c>
      <c r="R42" s="53">
        <f>Stoke!K47</f>
        <v>0</v>
      </c>
      <c r="S42" s="53">
        <f>Sunderland!K47</f>
        <v>0</v>
      </c>
      <c r="T42" s="53">
        <f>Tottenham!K47</f>
        <v>0</v>
      </c>
      <c r="U42" s="53">
        <f>WestHam!K47</f>
        <v>0</v>
      </c>
      <c r="V42" s="53">
        <f>WestBrom!K47</f>
        <v>0</v>
      </c>
      <c r="W42" s="53">
        <f>Wigan!K47</f>
        <v>0</v>
      </c>
      <c r="X42" s="54">
        <f>Wolves!K47</f>
        <v>0</v>
      </c>
    </row>
    <row r="43" spans="2:24">
      <c r="B43" s="41">
        <v>41</v>
      </c>
      <c r="C43" s="37" t="s">
        <v>47</v>
      </c>
      <c r="D43" s="38" t="str">
        <f>IF(C43="N","",Demand!C43)</f>
        <v/>
      </c>
      <c r="E43" s="52">
        <f>Arsenal!K48</f>
        <v>0</v>
      </c>
      <c r="F43" s="53">
        <f>AstonVilla!K48</f>
        <v>0</v>
      </c>
      <c r="G43" s="53">
        <f>Birmingham!K48</f>
        <v>0</v>
      </c>
      <c r="H43" s="53">
        <f>Blackburn!K48</f>
        <v>0</v>
      </c>
      <c r="I43" s="53">
        <f>Blackpool!K48</f>
        <v>0</v>
      </c>
      <c r="J43" s="53">
        <f>Bolton!K48</f>
        <v>0</v>
      </c>
      <c r="K43" s="53">
        <f>Chelsea!K48</f>
        <v>0</v>
      </c>
      <c r="L43" s="53">
        <f>Everton!K48</f>
        <v>0</v>
      </c>
      <c r="M43" s="53">
        <f>Fulham!K48</f>
        <v>0</v>
      </c>
      <c r="N43" s="53">
        <f>Liverpool!K48</f>
        <v>0</v>
      </c>
      <c r="O43" s="53">
        <f>ManCity!K48</f>
        <v>0</v>
      </c>
      <c r="P43" s="53">
        <f>ManUtd!K48</f>
        <v>0</v>
      </c>
      <c r="Q43" s="53">
        <f>Newcastle!K48</f>
        <v>0</v>
      </c>
      <c r="R43" s="53">
        <f>Stoke!K48</f>
        <v>0</v>
      </c>
      <c r="S43" s="53">
        <f>Sunderland!K48</f>
        <v>0</v>
      </c>
      <c r="T43" s="53">
        <f>Tottenham!K48</f>
        <v>0</v>
      </c>
      <c r="U43" s="53">
        <f>WestHam!K48</f>
        <v>0</v>
      </c>
      <c r="V43" s="53">
        <f>WestBrom!K48</f>
        <v>0</v>
      </c>
      <c r="W43" s="53">
        <f>Wigan!K48</f>
        <v>0</v>
      </c>
      <c r="X43" s="54">
        <f>Wolves!K48</f>
        <v>0</v>
      </c>
    </row>
    <row r="44" spans="2:24">
      <c r="B44" s="41">
        <v>42</v>
      </c>
      <c r="C44" s="37" t="s">
        <v>47</v>
      </c>
      <c r="D44" s="38" t="str">
        <f>IF(C44="N","",Demand!C44)</f>
        <v/>
      </c>
      <c r="E44" s="52">
        <f>Arsenal!K49</f>
        <v>0</v>
      </c>
      <c r="F44" s="53">
        <f>AstonVilla!K49</f>
        <v>0</v>
      </c>
      <c r="G44" s="53">
        <f>Birmingham!K49</f>
        <v>0</v>
      </c>
      <c r="H44" s="53">
        <f>Blackburn!K49</f>
        <v>0</v>
      </c>
      <c r="I44" s="53">
        <f>Blackpool!K49</f>
        <v>0</v>
      </c>
      <c r="J44" s="53">
        <f>Bolton!K49</f>
        <v>0</v>
      </c>
      <c r="K44" s="53">
        <f>Chelsea!K49</f>
        <v>0</v>
      </c>
      <c r="L44" s="53">
        <f>Everton!K49</f>
        <v>0</v>
      </c>
      <c r="M44" s="53">
        <f>Fulham!K49</f>
        <v>0</v>
      </c>
      <c r="N44" s="53">
        <f>Liverpool!K49</f>
        <v>0</v>
      </c>
      <c r="O44" s="53">
        <f>ManCity!K49</f>
        <v>0</v>
      </c>
      <c r="P44" s="53">
        <f>ManUtd!K49</f>
        <v>0</v>
      </c>
      <c r="Q44" s="53">
        <f>Newcastle!K49</f>
        <v>0</v>
      </c>
      <c r="R44" s="53">
        <f>Stoke!K49</f>
        <v>0</v>
      </c>
      <c r="S44" s="53">
        <f>Sunderland!K49</f>
        <v>0</v>
      </c>
      <c r="T44" s="53">
        <f>Tottenham!K49</f>
        <v>0</v>
      </c>
      <c r="U44" s="53">
        <f>WestHam!K49</f>
        <v>0</v>
      </c>
      <c r="V44" s="53">
        <f>WestBrom!K49</f>
        <v>0</v>
      </c>
      <c r="W44" s="53">
        <f>Wigan!K49</f>
        <v>0</v>
      </c>
      <c r="X44" s="54">
        <f>Wolves!K49</f>
        <v>0</v>
      </c>
    </row>
    <row r="45" spans="2:24">
      <c r="B45" s="41">
        <v>43</v>
      </c>
      <c r="C45" s="37" t="s">
        <v>47</v>
      </c>
      <c r="D45" s="38" t="str">
        <f>IF(C45="N","",Demand!C45)</f>
        <v/>
      </c>
      <c r="E45" s="52">
        <f>Arsenal!K50</f>
        <v>0</v>
      </c>
      <c r="F45" s="53">
        <f>AstonVilla!K50</f>
        <v>0</v>
      </c>
      <c r="G45" s="53">
        <f>Birmingham!K50</f>
        <v>0</v>
      </c>
      <c r="H45" s="53">
        <f>Blackburn!K50</f>
        <v>0</v>
      </c>
      <c r="I45" s="53">
        <f>Blackpool!K50</f>
        <v>0</v>
      </c>
      <c r="J45" s="53">
        <f>Bolton!K50</f>
        <v>0</v>
      </c>
      <c r="K45" s="53">
        <f>Chelsea!K50</f>
        <v>0</v>
      </c>
      <c r="L45" s="53">
        <f>Everton!K50</f>
        <v>0</v>
      </c>
      <c r="M45" s="53">
        <f>Fulham!K50</f>
        <v>0</v>
      </c>
      <c r="N45" s="53">
        <f>Liverpool!K50</f>
        <v>0</v>
      </c>
      <c r="O45" s="53">
        <f>ManCity!K50</f>
        <v>0</v>
      </c>
      <c r="P45" s="53">
        <f>ManUtd!K50</f>
        <v>0</v>
      </c>
      <c r="Q45" s="53">
        <f>Newcastle!K50</f>
        <v>0</v>
      </c>
      <c r="R45" s="53">
        <f>Stoke!K50</f>
        <v>0</v>
      </c>
      <c r="S45" s="53">
        <f>Sunderland!K50</f>
        <v>0</v>
      </c>
      <c r="T45" s="53">
        <f>Tottenham!K50</f>
        <v>0</v>
      </c>
      <c r="U45" s="53">
        <f>WestHam!K50</f>
        <v>0</v>
      </c>
      <c r="V45" s="53">
        <f>WestBrom!K50</f>
        <v>0</v>
      </c>
      <c r="W45" s="53">
        <f>Wigan!K50</f>
        <v>0</v>
      </c>
      <c r="X45" s="54">
        <f>Wolves!K50</f>
        <v>0</v>
      </c>
    </row>
    <row r="46" spans="2:24" ht="15.75" thickBot="1">
      <c r="B46" s="42">
        <v>44</v>
      </c>
      <c r="C46" s="39" t="s">
        <v>47</v>
      </c>
      <c r="D46" s="40" t="str">
        <f>IF(C46="N","",Demand!C46)</f>
        <v/>
      </c>
      <c r="E46" s="55">
        <f>Arsenal!K51</f>
        <v>0</v>
      </c>
      <c r="F46" s="56">
        <f>AstonVilla!K51</f>
        <v>0</v>
      </c>
      <c r="G46" s="56">
        <f>Birmingham!K51</f>
        <v>0</v>
      </c>
      <c r="H46" s="56">
        <f>Blackburn!K51</f>
        <v>0</v>
      </c>
      <c r="I46" s="56">
        <f>Blackpool!K51</f>
        <v>0</v>
      </c>
      <c r="J46" s="56">
        <f>Bolton!K51</f>
        <v>0</v>
      </c>
      <c r="K46" s="56">
        <f>Chelsea!K51</f>
        <v>0</v>
      </c>
      <c r="L46" s="56">
        <f>Everton!K51</f>
        <v>0</v>
      </c>
      <c r="M46" s="56">
        <f>Fulham!K51</f>
        <v>0</v>
      </c>
      <c r="N46" s="56">
        <f>Liverpool!K51</f>
        <v>0</v>
      </c>
      <c r="O46" s="56">
        <f>ManCity!K51</f>
        <v>0</v>
      </c>
      <c r="P46" s="56">
        <f>ManUtd!K51</f>
        <v>0</v>
      </c>
      <c r="Q46" s="56">
        <f>Newcastle!K51</f>
        <v>0</v>
      </c>
      <c r="R46" s="56">
        <f>Stoke!K51</f>
        <v>0</v>
      </c>
      <c r="S46" s="56">
        <f>Sunderland!K51</f>
        <v>0</v>
      </c>
      <c r="T46" s="56">
        <f>Tottenham!K51</f>
        <v>0</v>
      </c>
      <c r="U46" s="56">
        <f>WestHam!K51</f>
        <v>0</v>
      </c>
      <c r="V46" s="56">
        <f>WestBrom!K51</f>
        <v>0</v>
      </c>
      <c r="W46" s="56">
        <f>Wigan!K51</f>
        <v>0</v>
      </c>
      <c r="X46" s="57">
        <f>Wolves!K51</f>
        <v>0</v>
      </c>
    </row>
    <row r="48" spans="2:24">
      <c r="B48" t="s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E39" sqref="E39"/>
    </sheetView>
  </sheetViews>
  <sheetFormatPr defaultRowHeight="15"/>
  <sheetData>
    <row r="1" spans="1:5">
      <c r="A1" s="66" t="s">
        <v>23</v>
      </c>
      <c r="B1" s="66"/>
      <c r="C1" s="66"/>
      <c r="D1" s="12">
        <v>10000</v>
      </c>
      <c r="E1" s="13" t="s">
        <v>24</v>
      </c>
    </row>
    <row r="2" spans="1:5">
      <c r="A2" s="66" t="s">
        <v>26</v>
      </c>
      <c r="B2" s="66"/>
      <c r="C2" s="66"/>
      <c r="D2" s="12">
        <v>8000</v>
      </c>
      <c r="E2" s="13" t="s">
        <v>27</v>
      </c>
    </row>
    <row r="3" spans="1:5">
      <c r="A3" s="66" t="s">
        <v>28</v>
      </c>
      <c r="B3" s="66"/>
      <c r="C3" s="66"/>
      <c r="D3" s="12">
        <v>7250</v>
      </c>
      <c r="E3" s="13" t="s">
        <v>29</v>
      </c>
    </row>
    <row r="4" spans="1:5">
      <c r="A4" s="66" t="s">
        <v>31</v>
      </c>
      <c r="B4" s="66"/>
      <c r="C4" s="66"/>
      <c r="D4" s="16">
        <v>0.01</v>
      </c>
      <c r="E4" s="14"/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H46"/>
  <sheetViews>
    <sheetView workbookViewId="0">
      <selection activeCell="J8" sqref="J8"/>
    </sheetView>
  </sheetViews>
  <sheetFormatPr defaultRowHeight="15"/>
  <sheetData>
    <row r="2" spans="2:8">
      <c r="B2" t="s">
        <v>22</v>
      </c>
      <c r="C2" s="34" t="s">
        <v>33</v>
      </c>
      <c r="H2" s="36" t="s">
        <v>50</v>
      </c>
    </row>
    <row r="3" spans="2:8">
      <c r="B3">
        <v>1</v>
      </c>
      <c r="C3">
        <v>0</v>
      </c>
    </row>
    <row r="4" spans="2:8">
      <c r="B4">
        <v>2</v>
      </c>
      <c r="C4">
        <v>0</v>
      </c>
    </row>
    <row r="5" spans="2:8">
      <c r="B5">
        <v>3</v>
      </c>
      <c r="C5">
        <v>0</v>
      </c>
    </row>
    <row r="6" spans="2:8">
      <c r="B6">
        <v>4</v>
      </c>
      <c r="C6">
        <v>0</v>
      </c>
    </row>
    <row r="7" spans="2:8">
      <c r="B7">
        <v>5</v>
      </c>
      <c r="C7">
        <v>61</v>
      </c>
    </row>
    <row r="8" spans="2:8">
      <c r="B8">
        <v>6</v>
      </c>
      <c r="C8">
        <v>50</v>
      </c>
    </row>
    <row r="9" spans="2:8">
      <c r="B9">
        <v>7</v>
      </c>
      <c r="C9">
        <v>25</v>
      </c>
    </row>
    <row r="10" spans="2:8">
      <c r="B10">
        <v>8</v>
      </c>
      <c r="C10">
        <v>67</v>
      </c>
    </row>
    <row r="11" spans="2:8">
      <c r="B11">
        <v>9</v>
      </c>
      <c r="C11">
        <v>16</v>
      </c>
    </row>
    <row r="12" spans="2:8">
      <c r="B12">
        <v>10</v>
      </c>
      <c r="C12">
        <v>53</v>
      </c>
    </row>
    <row r="13" spans="2:8">
      <c r="B13">
        <v>11</v>
      </c>
      <c r="C13">
        <v>31</v>
      </c>
    </row>
    <row r="14" spans="2:8">
      <c r="B14">
        <v>12</v>
      </c>
      <c r="C14">
        <v>75</v>
      </c>
    </row>
    <row r="15" spans="2:8">
      <c r="B15">
        <v>13</v>
      </c>
      <c r="C15">
        <v>45</v>
      </c>
    </row>
    <row r="16" spans="2:8">
      <c r="B16">
        <v>14</v>
      </c>
      <c r="C16">
        <v>33</v>
      </c>
    </row>
    <row r="17" spans="2:3">
      <c r="B17">
        <v>15</v>
      </c>
      <c r="C17">
        <v>12</v>
      </c>
    </row>
    <row r="18" spans="2:3">
      <c r="B18">
        <v>16</v>
      </c>
      <c r="C18">
        <v>61</v>
      </c>
    </row>
    <row r="19" spans="2:3">
      <c r="B19">
        <v>17</v>
      </c>
      <c r="C19">
        <v>24</v>
      </c>
    </row>
    <row r="20" spans="2:3">
      <c r="B20">
        <v>18</v>
      </c>
      <c r="C20">
        <v>38</v>
      </c>
    </row>
    <row r="21" spans="2:3">
      <c r="B21">
        <v>19</v>
      </c>
      <c r="C21">
        <v>59</v>
      </c>
    </row>
    <row r="22" spans="2:3">
      <c r="B22">
        <v>20</v>
      </c>
      <c r="C22">
        <v>46</v>
      </c>
    </row>
    <row r="23" spans="2:3">
      <c r="B23">
        <v>21</v>
      </c>
      <c r="C23">
        <v>21</v>
      </c>
    </row>
    <row r="24" spans="2:3">
      <c r="B24">
        <v>22</v>
      </c>
      <c r="C24">
        <v>42</v>
      </c>
    </row>
    <row r="25" spans="2:3">
      <c r="B25">
        <v>23</v>
      </c>
      <c r="C25">
        <v>60</v>
      </c>
    </row>
    <row r="26" spans="2:3">
      <c r="B26">
        <v>24</v>
      </c>
      <c r="C26">
        <v>73</v>
      </c>
    </row>
    <row r="27" spans="2:3">
      <c r="B27">
        <v>25</v>
      </c>
      <c r="C27">
        <v>50</v>
      </c>
    </row>
    <row r="28" spans="2:3">
      <c r="B28">
        <v>26</v>
      </c>
      <c r="C28">
        <v>43</v>
      </c>
    </row>
    <row r="29" spans="2:3">
      <c r="B29">
        <v>27</v>
      </c>
      <c r="C29">
        <v>50</v>
      </c>
    </row>
    <row r="30" spans="2:3">
      <c r="B30">
        <v>28</v>
      </c>
      <c r="C30">
        <v>48</v>
      </c>
    </row>
    <row r="31" spans="2:3">
      <c r="B31">
        <v>29</v>
      </c>
      <c r="C31">
        <v>53</v>
      </c>
    </row>
    <row r="32" spans="2:3">
      <c r="B32">
        <v>30</v>
      </c>
      <c r="C32">
        <v>57</v>
      </c>
    </row>
    <row r="33" spans="2:3">
      <c r="B33">
        <v>31</v>
      </c>
      <c r="C33">
        <v>57</v>
      </c>
    </row>
    <row r="34" spans="2:3">
      <c r="B34">
        <v>32</v>
      </c>
      <c r="C34">
        <v>66</v>
      </c>
    </row>
    <row r="35" spans="2:3">
      <c r="B35">
        <v>33</v>
      </c>
      <c r="C35">
        <v>52</v>
      </c>
    </row>
    <row r="36" spans="2:3">
      <c r="B36">
        <v>34</v>
      </c>
      <c r="C36">
        <v>57</v>
      </c>
    </row>
    <row r="37" spans="2:3">
      <c r="B37">
        <v>35</v>
      </c>
      <c r="C37">
        <v>26</v>
      </c>
    </row>
    <row r="38" spans="2:3">
      <c r="B38">
        <v>36</v>
      </c>
      <c r="C38">
        <v>0</v>
      </c>
    </row>
    <row r="39" spans="2:3">
      <c r="B39">
        <v>37</v>
      </c>
      <c r="C39">
        <v>27</v>
      </c>
    </row>
    <row r="40" spans="2:3">
      <c r="B40">
        <v>38</v>
      </c>
      <c r="C40">
        <v>37</v>
      </c>
    </row>
    <row r="41" spans="2:3">
      <c r="B41">
        <v>39</v>
      </c>
      <c r="C41">
        <v>6</v>
      </c>
    </row>
    <row r="42" spans="2:3">
      <c r="B42">
        <v>40</v>
      </c>
      <c r="C42">
        <v>0</v>
      </c>
    </row>
    <row r="43" spans="2:3">
      <c r="B43">
        <v>41</v>
      </c>
      <c r="C43">
        <v>25</v>
      </c>
    </row>
    <row r="44" spans="2:3">
      <c r="B44">
        <v>42</v>
      </c>
      <c r="C44">
        <v>8</v>
      </c>
    </row>
    <row r="45" spans="2:3">
      <c r="B45">
        <v>43</v>
      </c>
      <c r="C45">
        <v>16</v>
      </c>
    </row>
    <row r="46" spans="2:3">
      <c r="B46">
        <v>44</v>
      </c>
      <c r="C46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51"/>
  <sheetViews>
    <sheetView workbookViewId="0">
      <selection activeCell="D52" sqref="D52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Orders'!B4</f>
        <v>0</v>
      </c>
      <c r="D8" s="27">
        <f>'Team Orders'!C4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Orders'!B5</f>
        <v>0</v>
      </c>
      <c r="D9" s="27">
        <f>'Team Orders'!C5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Orders'!B6</f>
        <v>0</v>
      </c>
      <c r="D10" s="27">
        <f>'Team Orders'!C6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Orders'!B7</f>
        <v>0</v>
      </c>
      <c r="D11" s="27">
        <f>'Team Orders'!C7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Orders'!B8</f>
        <v>0</v>
      </c>
      <c r="D12" s="27">
        <f>'Team Orders'!C8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Orders'!B9</f>
        <v>0</v>
      </c>
      <c r="D13" s="27">
        <f>'Team Orders'!C9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Orders'!B10</f>
        <v>0</v>
      </c>
      <c r="D14" s="27">
        <f>'Team Orders'!C10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Orders'!B11</f>
        <v>0</v>
      </c>
      <c r="D15" s="27">
        <f>'Team Orders'!C11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Orders'!B12</f>
        <v>0</v>
      </c>
      <c r="D16" s="27">
        <f>'Team Orders'!C12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Orders'!B13</f>
        <v>0</v>
      </c>
      <c r="D17" s="27">
        <f>'Team Orders'!C13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Orders'!B14</f>
        <v>0</v>
      </c>
      <c r="D18" s="27">
        <f>'Team Orders'!C14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Orders'!B15</f>
        <v>0</v>
      </c>
      <c r="D19" s="27">
        <f>'Team Orders'!C15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Orders'!B16</f>
        <v>0</v>
      </c>
      <c r="D20" s="27">
        <f>'Team Orders'!C16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Orders'!B17</f>
        <v>0</v>
      </c>
      <c r="D21" s="27">
        <f>'Team Orders'!C17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Orders'!B18</f>
        <v>0</v>
      </c>
      <c r="D22" s="27">
        <f>'Team Orders'!C18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Orders'!B19</f>
        <v>0</v>
      </c>
      <c r="D23" s="27">
        <f>'Team Orders'!C19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Orders'!B20</f>
        <v>0</v>
      </c>
      <c r="D24" s="27">
        <f>'Team Orders'!C20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Orders'!B21</f>
        <v>0</v>
      </c>
      <c r="D25" s="27">
        <f>'Team Orders'!C21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Orders'!B22</f>
        <v>0</v>
      </c>
      <c r="D26" s="27">
        <f>'Team Orders'!C22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Orders'!B23</f>
        <v>0</v>
      </c>
      <c r="D27" s="27">
        <f>'Team Orders'!C23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Orders'!B24</f>
        <v>0</v>
      </c>
      <c r="D28" s="27">
        <f>'Team Orders'!C24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Orders'!B25</f>
        <v>0</v>
      </c>
      <c r="D29" s="27">
        <f>'Team Orders'!C25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Orders'!B26</f>
        <v>0</v>
      </c>
      <c r="D30" s="27">
        <f>'Team Orders'!C26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Orders'!B27</f>
        <v>0</v>
      </c>
      <c r="D31" s="27">
        <f>'Team Orders'!C27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Orders'!B28</f>
        <v>0</v>
      </c>
      <c r="D32" s="27">
        <f>'Team Orders'!C28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Orders'!B29</f>
        <v>0</v>
      </c>
      <c r="D33" s="27">
        <f>'Team Orders'!C29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Orders'!B30</f>
        <v>0</v>
      </c>
      <c r="D34" s="27">
        <f>'Team Orders'!C30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Orders'!B31</f>
        <v>0</v>
      </c>
      <c r="D35" s="27">
        <f>'Team Orders'!C31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Orders'!B32</f>
        <v>0</v>
      </c>
      <c r="D36" s="27">
        <f>'Team Orders'!C32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Orders'!B33</f>
        <v>0</v>
      </c>
      <c r="D37" s="27">
        <f>'Team Orders'!C33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Orders'!B34</f>
        <v>0</v>
      </c>
      <c r="D38" s="27">
        <f>'Team Orders'!C34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Orders'!B35</f>
        <v>0</v>
      </c>
      <c r="D39" s="27">
        <f>'Team Orders'!C35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Orders'!B36</f>
        <v>0</v>
      </c>
      <c r="D40" s="27">
        <f>'Team Orders'!C36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Orders'!B37</f>
        <v>0</v>
      </c>
      <c r="D41" s="27">
        <f>'Team Orders'!C37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Orders'!B38</f>
        <v>0</v>
      </c>
      <c r="D42" s="27">
        <f>'Team Orders'!C38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Orders'!B39</f>
        <v>0</v>
      </c>
      <c r="D43" s="27">
        <f>'Team Orders'!C39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Orders'!B40</f>
        <v>0</v>
      </c>
      <c r="D44" s="27">
        <f>'Team Orders'!C40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Orders'!B41</f>
        <v>0</v>
      </c>
      <c r="D45" s="27">
        <f>'Team Orders'!C41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Orders'!B42</f>
        <v>0</v>
      </c>
      <c r="D46" s="27">
        <f>'Team Orders'!C42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Orders'!B43</f>
        <v>0</v>
      </c>
      <c r="D47" s="27">
        <f>'Team Orders'!C43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Orders'!B44</f>
        <v>0</v>
      </c>
      <c r="D48" s="27">
        <f>'Team Orders'!C44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Orders'!B45</f>
        <v>0</v>
      </c>
      <c r="D49" s="27">
        <f>'Team Orders'!C45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Orders'!B46</f>
        <v>0</v>
      </c>
      <c r="D50" s="27">
        <f>'Team Orders'!C46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Orders'!B47</f>
        <v>0</v>
      </c>
      <c r="D51" s="27">
        <f>'Team Orders'!C47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51"/>
  <sheetViews>
    <sheetView workbookViewId="0">
      <selection activeCell="C8" sqref="C8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Orders'!D4</f>
        <v>0</v>
      </c>
      <c r="D8" s="27">
        <f>'Team Orders'!E4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Orders'!D5</f>
        <v>0</v>
      </c>
      <c r="D9" s="27">
        <f>'Team Orders'!E5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Orders'!D6</f>
        <v>0</v>
      </c>
      <c r="D10" s="27">
        <f>'Team Orders'!E6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Orders'!D7</f>
        <v>0</v>
      </c>
      <c r="D11" s="27">
        <f>'Team Orders'!E7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Orders'!D8</f>
        <v>0</v>
      </c>
      <c r="D12" s="27">
        <f>'Team Orders'!E8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Orders'!D9</f>
        <v>0</v>
      </c>
      <c r="D13" s="27">
        <f>'Team Orders'!E9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Orders'!D10</f>
        <v>0</v>
      </c>
      <c r="D14" s="27">
        <f>'Team Orders'!E10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Orders'!D11</f>
        <v>0</v>
      </c>
      <c r="D15" s="27">
        <f>'Team Orders'!E11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Orders'!D12</f>
        <v>0</v>
      </c>
      <c r="D16" s="27">
        <f>'Team Orders'!E12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Orders'!D13</f>
        <v>0</v>
      </c>
      <c r="D17" s="27">
        <f>'Team Orders'!E13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Orders'!D14</f>
        <v>0</v>
      </c>
      <c r="D18" s="27">
        <f>'Team Orders'!E14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Orders'!D15</f>
        <v>0</v>
      </c>
      <c r="D19" s="27">
        <f>'Team Orders'!E15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Orders'!D16</f>
        <v>0</v>
      </c>
      <c r="D20" s="27">
        <f>'Team Orders'!E16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Orders'!D17</f>
        <v>0</v>
      </c>
      <c r="D21" s="27">
        <f>'Team Orders'!E17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Orders'!D18</f>
        <v>0</v>
      </c>
      <c r="D22" s="27">
        <f>'Team Orders'!E18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Orders'!D19</f>
        <v>0</v>
      </c>
      <c r="D23" s="27">
        <f>'Team Orders'!E19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Orders'!D20</f>
        <v>0</v>
      </c>
      <c r="D24" s="27">
        <f>'Team Orders'!E20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Orders'!D21</f>
        <v>0</v>
      </c>
      <c r="D25" s="27">
        <f>'Team Orders'!E21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Orders'!D22</f>
        <v>0</v>
      </c>
      <c r="D26" s="27">
        <f>'Team Orders'!E22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Orders'!D23</f>
        <v>0</v>
      </c>
      <c r="D27" s="27">
        <f>'Team Orders'!E23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Orders'!D24</f>
        <v>0</v>
      </c>
      <c r="D28" s="27">
        <f>'Team Orders'!E24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Orders'!D25</f>
        <v>0</v>
      </c>
      <c r="D29" s="27">
        <f>'Team Orders'!E25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Orders'!D26</f>
        <v>0</v>
      </c>
      <c r="D30" s="27">
        <f>'Team Orders'!E26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Orders'!D27</f>
        <v>0</v>
      </c>
      <c r="D31" s="27">
        <f>'Team Orders'!E27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Orders'!D28</f>
        <v>0</v>
      </c>
      <c r="D32" s="27">
        <f>'Team Orders'!E28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Orders'!D29</f>
        <v>0</v>
      </c>
      <c r="D33" s="27">
        <f>'Team Orders'!E29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Orders'!D30</f>
        <v>0</v>
      </c>
      <c r="D34" s="27">
        <f>'Team Orders'!E30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Orders'!D31</f>
        <v>0</v>
      </c>
      <c r="D35" s="27">
        <f>'Team Orders'!E31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Orders'!D32</f>
        <v>0</v>
      </c>
      <c r="D36" s="27">
        <f>'Team Orders'!E32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Orders'!D33</f>
        <v>0</v>
      </c>
      <c r="D37" s="27">
        <f>'Team Orders'!E33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Orders'!D34</f>
        <v>0</v>
      </c>
      <c r="D38" s="27">
        <f>'Team Orders'!E34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Orders'!D35</f>
        <v>0</v>
      </c>
      <c r="D39" s="27">
        <f>'Team Orders'!E35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Orders'!D36</f>
        <v>0</v>
      </c>
      <c r="D40" s="27">
        <f>'Team Orders'!E36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Orders'!D37</f>
        <v>0</v>
      </c>
      <c r="D41" s="27">
        <f>'Team Orders'!E37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Orders'!D38</f>
        <v>0</v>
      </c>
      <c r="D42" s="27">
        <f>'Team Orders'!E38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Orders'!D39</f>
        <v>0</v>
      </c>
      <c r="D43" s="27">
        <f>'Team Orders'!E39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Orders'!D40</f>
        <v>0</v>
      </c>
      <c r="D44" s="27">
        <f>'Team Orders'!E40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Orders'!D41</f>
        <v>0</v>
      </c>
      <c r="D45" s="27">
        <f>'Team Orders'!E41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Orders'!D42</f>
        <v>0</v>
      </c>
      <c r="D46" s="27">
        <f>'Team Orders'!E42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Orders'!D43</f>
        <v>0</v>
      </c>
      <c r="D47" s="27">
        <f>'Team Orders'!E43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Orders'!D44</f>
        <v>0</v>
      </c>
      <c r="D48" s="27">
        <f>'Team Orders'!E44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Orders'!D45</f>
        <v>0</v>
      </c>
      <c r="D49" s="27">
        <f>'Team Orders'!E45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Orders'!D46</f>
        <v>0</v>
      </c>
      <c r="D50" s="27">
        <f>'Team Orders'!E46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Orders'!D47</f>
        <v>0</v>
      </c>
      <c r="D51" s="27">
        <f>'Team Orders'!E47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1"/>
  <sheetViews>
    <sheetView workbookViewId="0">
      <selection activeCell="E53" sqref="E53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Orders'!F4</f>
        <v>0</v>
      </c>
      <c r="D8" s="27">
        <f>'Team Orders'!G4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Orders'!F5</f>
        <v>0</v>
      </c>
      <c r="D9" s="27">
        <f>'Team Orders'!G5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Orders'!F6</f>
        <v>0</v>
      </c>
      <c r="D10" s="27">
        <f>'Team Orders'!G6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Orders'!F7</f>
        <v>0</v>
      </c>
      <c r="D11" s="27">
        <f>'Team Orders'!G7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Orders'!F8</f>
        <v>0</v>
      </c>
      <c r="D12" s="27">
        <f>'Team Orders'!G8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Orders'!F9</f>
        <v>0</v>
      </c>
      <c r="D13" s="27">
        <f>'Team Orders'!G9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Orders'!F10</f>
        <v>0</v>
      </c>
      <c r="D14" s="27">
        <f>'Team Orders'!G10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Orders'!F11</f>
        <v>0</v>
      </c>
      <c r="D15" s="27">
        <f>'Team Orders'!G11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Orders'!F12</f>
        <v>0</v>
      </c>
      <c r="D16" s="27">
        <f>'Team Orders'!G12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Orders'!F13</f>
        <v>0</v>
      </c>
      <c r="D17" s="27">
        <f>'Team Orders'!G13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Orders'!F14</f>
        <v>0</v>
      </c>
      <c r="D18" s="27">
        <f>'Team Orders'!G14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Orders'!F15</f>
        <v>0</v>
      </c>
      <c r="D19" s="27">
        <f>'Team Orders'!G15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Orders'!F16</f>
        <v>0</v>
      </c>
      <c r="D20" s="27">
        <f>'Team Orders'!G16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Orders'!F17</f>
        <v>0</v>
      </c>
      <c r="D21" s="27">
        <f>'Team Orders'!G17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Orders'!F18</f>
        <v>0</v>
      </c>
      <c r="D22" s="27">
        <f>'Team Orders'!G18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Orders'!F19</f>
        <v>0</v>
      </c>
      <c r="D23" s="27">
        <f>'Team Orders'!G19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Orders'!F20</f>
        <v>0</v>
      </c>
      <c r="D24" s="27">
        <f>'Team Orders'!G20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Orders'!F21</f>
        <v>0</v>
      </c>
      <c r="D25" s="27">
        <f>'Team Orders'!G21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Orders'!F22</f>
        <v>0</v>
      </c>
      <c r="D26" s="27">
        <f>'Team Orders'!G22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Orders'!F23</f>
        <v>0</v>
      </c>
      <c r="D27" s="27">
        <f>'Team Orders'!G23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Orders'!F24</f>
        <v>0</v>
      </c>
      <c r="D28" s="27">
        <f>'Team Orders'!G24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Orders'!F25</f>
        <v>0</v>
      </c>
      <c r="D29" s="27">
        <f>'Team Orders'!G25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Orders'!F26</f>
        <v>0</v>
      </c>
      <c r="D30" s="27">
        <f>'Team Orders'!G26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Orders'!F27</f>
        <v>0</v>
      </c>
      <c r="D31" s="27">
        <f>'Team Orders'!G27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Orders'!F28</f>
        <v>0</v>
      </c>
      <c r="D32" s="27">
        <f>'Team Orders'!G28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Orders'!F29</f>
        <v>0</v>
      </c>
      <c r="D33" s="27">
        <f>'Team Orders'!G29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Orders'!F30</f>
        <v>0</v>
      </c>
      <c r="D34" s="27">
        <f>'Team Orders'!G30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Orders'!F31</f>
        <v>0</v>
      </c>
      <c r="D35" s="27">
        <f>'Team Orders'!G31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Orders'!F32</f>
        <v>0</v>
      </c>
      <c r="D36" s="27">
        <f>'Team Orders'!G32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Orders'!F33</f>
        <v>0</v>
      </c>
      <c r="D37" s="27">
        <f>'Team Orders'!G33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Orders'!F34</f>
        <v>0</v>
      </c>
      <c r="D38" s="27">
        <f>'Team Orders'!G34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Orders'!F35</f>
        <v>0</v>
      </c>
      <c r="D39" s="27">
        <f>'Team Orders'!G35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Orders'!F36</f>
        <v>0</v>
      </c>
      <c r="D40" s="27">
        <f>'Team Orders'!G36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Orders'!F37</f>
        <v>0</v>
      </c>
      <c r="D41" s="27">
        <f>'Team Orders'!G37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Orders'!F38</f>
        <v>0</v>
      </c>
      <c r="D42" s="27">
        <f>'Team Orders'!G38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Orders'!F39</f>
        <v>0</v>
      </c>
      <c r="D43" s="27">
        <f>'Team Orders'!G39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Orders'!F40</f>
        <v>0</v>
      </c>
      <c r="D44" s="27">
        <f>'Team Orders'!G40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Orders'!F41</f>
        <v>0</v>
      </c>
      <c r="D45" s="27">
        <f>'Team Orders'!G41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Orders'!F42</f>
        <v>0</v>
      </c>
      <c r="D46" s="27">
        <f>'Team Orders'!G42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Orders'!F43</f>
        <v>0</v>
      </c>
      <c r="D47" s="27">
        <f>'Team Orders'!G43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Orders'!F44</f>
        <v>0</v>
      </c>
      <c r="D48" s="27">
        <f>'Team Orders'!G44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Orders'!F45</f>
        <v>0</v>
      </c>
      <c r="D49" s="27">
        <f>'Team Orders'!G45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Orders'!F46</f>
        <v>0</v>
      </c>
      <c r="D50" s="27">
        <f>'Team Orders'!G46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Orders'!F47</f>
        <v>0</v>
      </c>
      <c r="D51" s="27">
        <f>'Team Orders'!G47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D51" sqref="D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Orders'!H4</f>
        <v>0</v>
      </c>
      <c r="D8" s="27">
        <f>'Team Orders'!I4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Orders'!H5</f>
        <v>0</v>
      </c>
      <c r="D9" s="27">
        <f>'Team Orders'!I5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Orders'!H6</f>
        <v>0</v>
      </c>
      <c r="D10" s="27">
        <f>'Team Orders'!I6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Orders'!H7</f>
        <v>0</v>
      </c>
      <c r="D11" s="27">
        <f>'Team Orders'!I7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Orders'!H8</f>
        <v>0</v>
      </c>
      <c r="D12" s="27">
        <f>'Team Orders'!I8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Orders'!H9</f>
        <v>0</v>
      </c>
      <c r="D13" s="27">
        <f>'Team Orders'!I9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Orders'!H10</f>
        <v>0</v>
      </c>
      <c r="D14" s="27">
        <f>'Team Orders'!I10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Orders'!H11</f>
        <v>0</v>
      </c>
      <c r="D15" s="27">
        <f>'Team Orders'!I11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Orders'!H12</f>
        <v>0</v>
      </c>
      <c r="D16" s="27">
        <f>'Team Orders'!I12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Orders'!H13</f>
        <v>0</v>
      </c>
      <c r="D17" s="27">
        <f>'Team Orders'!I13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Orders'!H14</f>
        <v>0</v>
      </c>
      <c r="D18" s="27">
        <f>'Team Orders'!I14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Orders'!H15</f>
        <v>0</v>
      </c>
      <c r="D19" s="27">
        <f>'Team Orders'!I15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Orders'!H16</f>
        <v>0</v>
      </c>
      <c r="D20" s="27">
        <f>'Team Orders'!I16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Orders'!H17</f>
        <v>0</v>
      </c>
      <c r="D21" s="27">
        <f>'Team Orders'!I17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Orders'!H18</f>
        <v>0</v>
      </c>
      <c r="D22" s="27">
        <f>'Team Orders'!I18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Orders'!H19</f>
        <v>0</v>
      </c>
      <c r="D23" s="27">
        <f>'Team Orders'!I19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Orders'!H20</f>
        <v>0</v>
      </c>
      <c r="D24" s="27">
        <f>'Team Orders'!I20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Orders'!H21</f>
        <v>0</v>
      </c>
      <c r="D25" s="27">
        <f>'Team Orders'!I21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Orders'!H22</f>
        <v>0</v>
      </c>
      <c r="D26" s="27">
        <f>'Team Orders'!I22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Orders'!H23</f>
        <v>0</v>
      </c>
      <c r="D27" s="27">
        <f>'Team Orders'!I23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Orders'!H24</f>
        <v>0</v>
      </c>
      <c r="D28" s="27">
        <f>'Team Orders'!I24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Orders'!H25</f>
        <v>0</v>
      </c>
      <c r="D29" s="27">
        <f>'Team Orders'!I25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Orders'!H26</f>
        <v>0</v>
      </c>
      <c r="D30" s="27">
        <f>'Team Orders'!I26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Orders'!H27</f>
        <v>0</v>
      </c>
      <c r="D31" s="27">
        <f>'Team Orders'!I27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Orders'!H28</f>
        <v>0</v>
      </c>
      <c r="D32" s="27">
        <f>'Team Orders'!I28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Orders'!H29</f>
        <v>0</v>
      </c>
      <c r="D33" s="27">
        <f>'Team Orders'!I29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Orders'!H30</f>
        <v>0</v>
      </c>
      <c r="D34" s="27">
        <f>'Team Orders'!I30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Orders'!H31</f>
        <v>0</v>
      </c>
      <c r="D35" s="27">
        <f>'Team Orders'!I31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Orders'!H32</f>
        <v>0</v>
      </c>
      <c r="D36" s="27">
        <f>'Team Orders'!I32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Orders'!H33</f>
        <v>0</v>
      </c>
      <c r="D37" s="27">
        <f>'Team Orders'!I33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Orders'!H34</f>
        <v>0</v>
      </c>
      <c r="D38" s="27">
        <f>'Team Orders'!I34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Orders'!H35</f>
        <v>0</v>
      </c>
      <c r="D39" s="27">
        <f>'Team Orders'!I35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Orders'!H36</f>
        <v>0</v>
      </c>
      <c r="D40" s="27">
        <f>'Team Orders'!I36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Orders'!H37</f>
        <v>0</v>
      </c>
      <c r="D41" s="27">
        <f>'Team Orders'!I37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Orders'!H38</f>
        <v>0</v>
      </c>
      <c r="D42" s="27">
        <f>'Team Orders'!I38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Orders'!H39</f>
        <v>0</v>
      </c>
      <c r="D43" s="27">
        <f>'Team Orders'!I39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Orders'!H40</f>
        <v>0</v>
      </c>
      <c r="D44" s="27">
        <f>'Team Orders'!I40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Orders'!H41</f>
        <v>0</v>
      </c>
      <c r="D45" s="27">
        <f>'Team Orders'!I41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Orders'!H42</f>
        <v>0</v>
      </c>
      <c r="D46" s="27">
        <f>'Team Orders'!I42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Orders'!H43</f>
        <v>0</v>
      </c>
      <c r="D47" s="27">
        <f>'Team Orders'!I43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Orders'!H44</f>
        <v>0</v>
      </c>
      <c r="D48" s="27">
        <f>'Team Orders'!I44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Orders'!H45</f>
        <v>0</v>
      </c>
      <c r="D49" s="27">
        <f>'Team Orders'!I45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Orders'!H46</f>
        <v>0</v>
      </c>
      <c r="D50" s="27">
        <f>'Team Orders'!I46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Orders'!H47</f>
        <v>0</v>
      </c>
      <c r="D51" s="27">
        <f>'Team Orders'!I47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51"/>
  <sheetViews>
    <sheetView workbookViewId="0">
      <selection activeCell="K8" sqref="K8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Orders'!J4</f>
        <v>0</v>
      </c>
      <c r="D8" s="27">
        <f>'Team Orders'!K4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Orders'!J5</f>
        <v>0</v>
      </c>
      <c r="D9" s="27">
        <f>'Team Orders'!K5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Orders'!J6</f>
        <v>0</v>
      </c>
      <c r="D10" s="27">
        <f>'Team Orders'!K6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Orders'!J7</f>
        <v>0</v>
      </c>
      <c r="D11" s="27">
        <f>'Team Orders'!K7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Orders'!J8</f>
        <v>0</v>
      </c>
      <c r="D12" s="27">
        <f>'Team Orders'!K8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Orders'!J9</f>
        <v>0</v>
      </c>
      <c r="D13" s="27">
        <f>'Team Orders'!K9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Orders'!J10</f>
        <v>0</v>
      </c>
      <c r="D14" s="27">
        <f>'Team Orders'!K10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Orders'!J11</f>
        <v>0</v>
      </c>
      <c r="D15" s="27">
        <f>'Team Orders'!K11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Orders'!J12</f>
        <v>0</v>
      </c>
      <c r="D16" s="27">
        <f>'Team Orders'!K12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Orders'!J13</f>
        <v>0</v>
      </c>
      <c r="D17" s="27">
        <f>'Team Orders'!K13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Orders'!J14</f>
        <v>0</v>
      </c>
      <c r="D18" s="27">
        <f>'Team Orders'!K14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Orders'!J15</f>
        <v>0</v>
      </c>
      <c r="D19" s="27">
        <f>'Team Orders'!K15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Orders'!J16</f>
        <v>0</v>
      </c>
      <c r="D20" s="27">
        <f>'Team Orders'!K16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Orders'!J17</f>
        <v>0</v>
      </c>
      <c r="D21" s="27">
        <f>'Team Orders'!K17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Orders'!J18</f>
        <v>0</v>
      </c>
      <c r="D22" s="27">
        <f>'Team Orders'!K18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Orders'!J19</f>
        <v>0</v>
      </c>
      <c r="D23" s="27">
        <f>'Team Orders'!K19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Orders'!J20</f>
        <v>0</v>
      </c>
      <c r="D24" s="27">
        <f>'Team Orders'!K20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Orders'!J21</f>
        <v>0</v>
      </c>
      <c r="D25" s="27">
        <f>'Team Orders'!K21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Orders'!J22</f>
        <v>0</v>
      </c>
      <c r="D26" s="27">
        <f>'Team Orders'!K22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Orders'!J23</f>
        <v>0</v>
      </c>
      <c r="D27" s="27">
        <f>'Team Orders'!K23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Orders'!J24</f>
        <v>0</v>
      </c>
      <c r="D28" s="27">
        <f>'Team Orders'!K24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Orders'!J25</f>
        <v>0</v>
      </c>
      <c r="D29" s="27">
        <f>'Team Orders'!K25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Orders'!J26</f>
        <v>0</v>
      </c>
      <c r="D30" s="27">
        <f>'Team Orders'!K26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Orders'!J27</f>
        <v>0</v>
      </c>
      <c r="D31" s="27">
        <f>'Team Orders'!K27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Orders'!J28</f>
        <v>0</v>
      </c>
      <c r="D32" s="27">
        <f>'Team Orders'!K28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Orders'!J29</f>
        <v>0</v>
      </c>
      <c r="D33" s="27">
        <f>'Team Orders'!K29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Orders'!J30</f>
        <v>0</v>
      </c>
      <c r="D34" s="27">
        <f>'Team Orders'!K30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Orders'!J31</f>
        <v>0</v>
      </c>
      <c r="D35" s="27">
        <f>'Team Orders'!K31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Orders'!J32</f>
        <v>0</v>
      </c>
      <c r="D36" s="27">
        <f>'Team Orders'!K32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Orders'!J33</f>
        <v>0</v>
      </c>
      <c r="D37" s="27">
        <f>'Team Orders'!K33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Orders'!J34</f>
        <v>0</v>
      </c>
      <c r="D38" s="27">
        <f>'Team Orders'!K34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Orders'!J35</f>
        <v>0</v>
      </c>
      <c r="D39" s="27">
        <f>'Team Orders'!K35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Orders'!J36</f>
        <v>0</v>
      </c>
      <c r="D40" s="27">
        <f>'Team Orders'!K36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Orders'!J37</f>
        <v>0</v>
      </c>
      <c r="D41" s="27">
        <f>'Team Orders'!K37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Orders'!J38</f>
        <v>0</v>
      </c>
      <c r="D42" s="27">
        <f>'Team Orders'!K38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Orders'!J39</f>
        <v>0</v>
      </c>
      <c r="D43" s="27">
        <f>'Team Orders'!K39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Orders'!J40</f>
        <v>0</v>
      </c>
      <c r="D44" s="27">
        <f>'Team Orders'!K40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Orders'!J41</f>
        <v>0</v>
      </c>
      <c r="D45" s="27">
        <f>'Team Orders'!K41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Orders'!J42</f>
        <v>0</v>
      </c>
      <c r="D46" s="27">
        <f>'Team Orders'!K42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Orders'!J43</f>
        <v>0</v>
      </c>
      <c r="D47" s="27">
        <f>'Team Orders'!K43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Orders'!J44</f>
        <v>0</v>
      </c>
      <c r="D48" s="27">
        <f>'Team Orders'!K44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Orders'!J45</f>
        <v>0</v>
      </c>
      <c r="D49" s="27">
        <f>'Team Orders'!K45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Orders'!J46</f>
        <v>0</v>
      </c>
      <c r="D50" s="27">
        <f>'Team Orders'!K46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Orders'!J47</f>
        <v>0</v>
      </c>
      <c r="D51" s="27">
        <f>'Team Orders'!K47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C8" sqref="C8:D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Orders'!L4</f>
        <v>0</v>
      </c>
      <c r="D8" s="27">
        <f>'Team Orders'!M4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Orders'!L5</f>
        <v>0</v>
      </c>
      <c r="D9" s="27">
        <f>'Team Orders'!M5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Orders'!L6</f>
        <v>0</v>
      </c>
      <c r="D10" s="27">
        <f>'Team Orders'!M6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Orders'!L7</f>
        <v>0</v>
      </c>
      <c r="D11" s="27">
        <f>'Team Orders'!M7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Orders'!L8</f>
        <v>0</v>
      </c>
      <c r="D12" s="27">
        <f>'Team Orders'!M8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Orders'!L9</f>
        <v>0</v>
      </c>
      <c r="D13" s="27">
        <f>'Team Orders'!M9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Orders'!L10</f>
        <v>0</v>
      </c>
      <c r="D14" s="27">
        <f>'Team Orders'!M10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Orders'!L11</f>
        <v>0</v>
      </c>
      <c r="D15" s="27">
        <f>'Team Orders'!M11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Orders'!L12</f>
        <v>0</v>
      </c>
      <c r="D16" s="27">
        <f>'Team Orders'!M12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Orders'!L13</f>
        <v>0</v>
      </c>
      <c r="D17" s="27">
        <f>'Team Orders'!M13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Orders'!L14</f>
        <v>0</v>
      </c>
      <c r="D18" s="27">
        <f>'Team Orders'!M14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Orders'!L15</f>
        <v>0</v>
      </c>
      <c r="D19" s="27">
        <f>'Team Orders'!M15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Orders'!L16</f>
        <v>0</v>
      </c>
      <c r="D20" s="27">
        <f>'Team Orders'!M16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Orders'!L17</f>
        <v>0</v>
      </c>
      <c r="D21" s="27">
        <f>'Team Orders'!M17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Orders'!L18</f>
        <v>0</v>
      </c>
      <c r="D22" s="27">
        <f>'Team Orders'!M18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Orders'!L19</f>
        <v>0</v>
      </c>
      <c r="D23" s="27">
        <f>'Team Orders'!M19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Orders'!L20</f>
        <v>0</v>
      </c>
      <c r="D24" s="27">
        <f>'Team Orders'!M20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Orders'!L21</f>
        <v>0</v>
      </c>
      <c r="D25" s="27">
        <f>'Team Orders'!M21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Orders'!L22</f>
        <v>0</v>
      </c>
      <c r="D26" s="27">
        <f>'Team Orders'!M22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Orders'!L23</f>
        <v>0</v>
      </c>
      <c r="D27" s="27">
        <f>'Team Orders'!M23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Orders'!L24</f>
        <v>0</v>
      </c>
      <c r="D28" s="27">
        <f>'Team Orders'!M24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Orders'!L25</f>
        <v>0</v>
      </c>
      <c r="D29" s="27">
        <f>'Team Orders'!M25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Orders'!L26</f>
        <v>0</v>
      </c>
      <c r="D30" s="27">
        <f>'Team Orders'!M26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Orders'!L27</f>
        <v>0</v>
      </c>
      <c r="D31" s="27">
        <f>'Team Orders'!M27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Orders'!L28</f>
        <v>0</v>
      </c>
      <c r="D32" s="27">
        <f>'Team Orders'!M28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Orders'!L29</f>
        <v>0</v>
      </c>
      <c r="D33" s="27">
        <f>'Team Orders'!M29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Orders'!L30</f>
        <v>0</v>
      </c>
      <c r="D34" s="27">
        <f>'Team Orders'!M30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Orders'!L31</f>
        <v>0</v>
      </c>
      <c r="D35" s="27">
        <f>'Team Orders'!M31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Orders'!L32</f>
        <v>0</v>
      </c>
      <c r="D36" s="27">
        <f>'Team Orders'!M32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Orders'!L33</f>
        <v>0</v>
      </c>
      <c r="D37" s="27">
        <f>'Team Orders'!M33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Orders'!L34</f>
        <v>0</v>
      </c>
      <c r="D38" s="27">
        <f>'Team Orders'!M34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Orders'!L35</f>
        <v>0</v>
      </c>
      <c r="D39" s="27">
        <f>'Team Orders'!M35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Orders'!L36</f>
        <v>0</v>
      </c>
      <c r="D40" s="27">
        <f>'Team Orders'!M36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Orders'!L37</f>
        <v>0</v>
      </c>
      <c r="D41" s="27">
        <f>'Team Orders'!M37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Orders'!L38</f>
        <v>0</v>
      </c>
      <c r="D42" s="27">
        <f>'Team Orders'!M38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Orders'!L39</f>
        <v>0</v>
      </c>
      <c r="D43" s="27">
        <f>'Team Orders'!M39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Orders'!L40</f>
        <v>0</v>
      </c>
      <c r="D44" s="27">
        <f>'Team Orders'!M40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Orders'!L41</f>
        <v>0</v>
      </c>
      <c r="D45" s="27">
        <f>'Team Orders'!M41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Orders'!L42</f>
        <v>0</v>
      </c>
      <c r="D46" s="27">
        <f>'Team Orders'!M42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Orders'!L43</f>
        <v>0</v>
      </c>
      <c r="D47" s="27">
        <f>'Team Orders'!M43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Orders'!L44</f>
        <v>0</v>
      </c>
      <c r="D48" s="27">
        <f>'Team Orders'!M44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Orders'!L45</f>
        <v>0</v>
      </c>
      <c r="D49" s="27">
        <f>'Team Orders'!M45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Orders'!L46</f>
        <v>0</v>
      </c>
      <c r="D50" s="27">
        <f>'Team Orders'!M46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Orders'!L47</f>
        <v>0</v>
      </c>
      <c r="D51" s="27">
        <f>'Team Orders'!M47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C8" sqref="C8:D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Orders'!N4</f>
        <v>0</v>
      </c>
      <c r="D8" s="27">
        <f>'Team Orders'!O4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Orders'!N5</f>
        <v>0</v>
      </c>
      <c r="D9" s="27">
        <f>'Team Orders'!O5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Orders'!N6</f>
        <v>0</v>
      </c>
      <c r="D10" s="27">
        <f>'Team Orders'!O6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Orders'!N7</f>
        <v>0</v>
      </c>
      <c r="D11" s="27">
        <f>'Team Orders'!O7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Orders'!N8</f>
        <v>0</v>
      </c>
      <c r="D12" s="27">
        <f>'Team Orders'!O8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Orders'!N9</f>
        <v>0</v>
      </c>
      <c r="D13" s="27">
        <f>'Team Orders'!O9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Orders'!N10</f>
        <v>0</v>
      </c>
      <c r="D14" s="27">
        <f>'Team Orders'!O10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Orders'!N11</f>
        <v>0</v>
      </c>
      <c r="D15" s="27">
        <f>'Team Orders'!O11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Orders'!N12</f>
        <v>0</v>
      </c>
      <c r="D16" s="27">
        <f>'Team Orders'!O12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Orders'!N13</f>
        <v>0</v>
      </c>
      <c r="D17" s="27">
        <f>'Team Orders'!O13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Orders'!N14</f>
        <v>0</v>
      </c>
      <c r="D18" s="27">
        <f>'Team Orders'!O14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Orders'!N15</f>
        <v>0</v>
      </c>
      <c r="D19" s="27">
        <f>'Team Orders'!O15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Orders'!N16</f>
        <v>0</v>
      </c>
      <c r="D20" s="27">
        <f>'Team Orders'!O16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Orders'!N17</f>
        <v>0</v>
      </c>
      <c r="D21" s="27">
        <f>'Team Orders'!O17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Orders'!N18</f>
        <v>0</v>
      </c>
      <c r="D22" s="27">
        <f>'Team Orders'!O18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Orders'!N19</f>
        <v>0</v>
      </c>
      <c r="D23" s="27">
        <f>'Team Orders'!O19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Orders'!N20</f>
        <v>0</v>
      </c>
      <c r="D24" s="27">
        <f>'Team Orders'!O20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Orders'!N21</f>
        <v>0</v>
      </c>
      <c r="D25" s="27">
        <f>'Team Orders'!O21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Orders'!N22</f>
        <v>0</v>
      </c>
      <c r="D26" s="27">
        <f>'Team Orders'!O22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Orders'!N23</f>
        <v>0</v>
      </c>
      <c r="D27" s="27">
        <f>'Team Orders'!O23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Orders'!N24</f>
        <v>0</v>
      </c>
      <c r="D28" s="27">
        <f>'Team Orders'!O24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Orders'!N25</f>
        <v>0</v>
      </c>
      <c r="D29" s="27">
        <f>'Team Orders'!O25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Orders'!N26</f>
        <v>0</v>
      </c>
      <c r="D30" s="27">
        <f>'Team Orders'!O26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Orders'!N27</f>
        <v>0</v>
      </c>
      <c r="D31" s="27">
        <f>'Team Orders'!O27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Orders'!N28</f>
        <v>0</v>
      </c>
      <c r="D32" s="27">
        <f>'Team Orders'!O28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Orders'!N29</f>
        <v>0</v>
      </c>
      <c r="D33" s="27">
        <f>'Team Orders'!O29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Orders'!N30</f>
        <v>0</v>
      </c>
      <c r="D34" s="27">
        <f>'Team Orders'!O30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Orders'!N31</f>
        <v>0</v>
      </c>
      <c r="D35" s="27">
        <f>'Team Orders'!O31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Orders'!N32</f>
        <v>0</v>
      </c>
      <c r="D36" s="27">
        <f>'Team Orders'!O32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Orders'!N33</f>
        <v>0</v>
      </c>
      <c r="D37" s="27">
        <f>'Team Orders'!O33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Orders'!N34</f>
        <v>0</v>
      </c>
      <c r="D38" s="27">
        <f>'Team Orders'!O34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Orders'!N35</f>
        <v>0</v>
      </c>
      <c r="D39" s="27">
        <f>'Team Orders'!O35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Orders'!N36</f>
        <v>0</v>
      </c>
      <c r="D40" s="27">
        <f>'Team Orders'!O36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Orders'!N37</f>
        <v>0</v>
      </c>
      <c r="D41" s="27">
        <f>'Team Orders'!O37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Orders'!N38</f>
        <v>0</v>
      </c>
      <c r="D42" s="27">
        <f>'Team Orders'!O38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Orders'!N39</f>
        <v>0</v>
      </c>
      <c r="D43" s="27">
        <f>'Team Orders'!O39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Orders'!N40</f>
        <v>0</v>
      </c>
      <c r="D44" s="27">
        <f>'Team Orders'!O40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Orders'!N41</f>
        <v>0</v>
      </c>
      <c r="D45" s="27">
        <f>'Team Orders'!O41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Orders'!N42</f>
        <v>0</v>
      </c>
      <c r="D46" s="27">
        <f>'Team Orders'!O42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Orders'!N43</f>
        <v>0</v>
      </c>
      <c r="D47" s="27">
        <f>'Team Orders'!O43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Orders'!N44</f>
        <v>0</v>
      </c>
      <c r="D48" s="27">
        <f>'Team Orders'!O44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Orders'!N45</f>
        <v>0</v>
      </c>
      <c r="D49" s="27">
        <f>'Team Orders'!O45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Orders'!N46</f>
        <v>0</v>
      </c>
      <c r="D50" s="27">
        <f>'Team Orders'!O46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Orders'!N47</f>
        <v>0</v>
      </c>
      <c r="D51" s="27">
        <f>'Team Orders'!O47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C8" sqref="C8:D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Orders'!P4</f>
        <v>0</v>
      </c>
      <c r="D8" s="27">
        <f>'Team Orders'!Q4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Orders'!P5</f>
        <v>0</v>
      </c>
      <c r="D9" s="27">
        <f>'Team Orders'!Q5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Orders'!P6</f>
        <v>0</v>
      </c>
      <c r="D10" s="27">
        <f>'Team Orders'!Q6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Orders'!P7</f>
        <v>0</v>
      </c>
      <c r="D11" s="27">
        <f>'Team Orders'!Q7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Orders'!P8</f>
        <v>0</v>
      </c>
      <c r="D12" s="27">
        <f>'Team Orders'!Q8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Orders'!P9</f>
        <v>0</v>
      </c>
      <c r="D13" s="27">
        <f>'Team Orders'!Q9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Orders'!P10</f>
        <v>0</v>
      </c>
      <c r="D14" s="27">
        <f>'Team Orders'!Q10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Orders'!P11</f>
        <v>0</v>
      </c>
      <c r="D15" s="27">
        <f>'Team Orders'!Q11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Orders'!P12</f>
        <v>0</v>
      </c>
      <c r="D16" s="27">
        <f>'Team Orders'!Q12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Orders'!P13</f>
        <v>0</v>
      </c>
      <c r="D17" s="27">
        <f>'Team Orders'!Q13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Orders'!P14</f>
        <v>0</v>
      </c>
      <c r="D18" s="27">
        <f>'Team Orders'!Q14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Orders'!P15</f>
        <v>0</v>
      </c>
      <c r="D19" s="27">
        <f>'Team Orders'!Q15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Orders'!P16</f>
        <v>0</v>
      </c>
      <c r="D20" s="27">
        <f>'Team Orders'!Q16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Orders'!P17</f>
        <v>0</v>
      </c>
      <c r="D21" s="27">
        <f>'Team Orders'!Q17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Orders'!P18</f>
        <v>0</v>
      </c>
      <c r="D22" s="27">
        <f>'Team Orders'!Q18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Orders'!P19</f>
        <v>0</v>
      </c>
      <c r="D23" s="27">
        <f>'Team Orders'!Q19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Orders'!P20</f>
        <v>0</v>
      </c>
      <c r="D24" s="27">
        <f>'Team Orders'!Q20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Orders'!P21</f>
        <v>0</v>
      </c>
      <c r="D25" s="27">
        <f>'Team Orders'!Q21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Orders'!P22</f>
        <v>0</v>
      </c>
      <c r="D26" s="27">
        <f>'Team Orders'!Q22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Orders'!P23</f>
        <v>0</v>
      </c>
      <c r="D27" s="27">
        <f>'Team Orders'!Q23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Orders'!P24</f>
        <v>0</v>
      </c>
      <c r="D28" s="27">
        <f>'Team Orders'!Q24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Orders'!P25</f>
        <v>0</v>
      </c>
      <c r="D29" s="27">
        <f>'Team Orders'!Q25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Orders'!P26</f>
        <v>0</v>
      </c>
      <c r="D30" s="27">
        <f>'Team Orders'!Q26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Orders'!P27</f>
        <v>0</v>
      </c>
      <c r="D31" s="27">
        <f>'Team Orders'!Q27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Orders'!P28</f>
        <v>0</v>
      </c>
      <c r="D32" s="27">
        <f>'Team Orders'!Q28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Orders'!P29</f>
        <v>0</v>
      </c>
      <c r="D33" s="27">
        <f>'Team Orders'!Q29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Orders'!P30</f>
        <v>0</v>
      </c>
      <c r="D34" s="27">
        <f>'Team Orders'!Q30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Orders'!P31</f>
        <v>0</v>
      </c>
      <c r="D35" s="27">
        <f>'Team Orders'!Q31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Orders'!P32</f>
        <v>0</v>
      </c>
      <c r="D36" s="27">
        <f>'Team Orders'!Q32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Orders'!P33</f>
        <v>0</v>
      </c>
      <c r="D37" s="27">
        <f>'Team Orders'!Q33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Orders'!P34</f>
        <v>0</v>
      </c>
      <c r="D38" s="27">
        <f>'Team Orders'!Q34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Orders'!P35</f>
        <v>0</v>
      </c>
      <c r="D39" s="27">
        <f>'Team Orders'!Q35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Orders'!P36</f>
        <v>0</v>
      </c>
      <c r="D40" s="27">
        <f>'Team Orders'!Q36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Orders'!P37</f>
        <v>0</v>
      </c>
      <c r="D41" s="27">
        <f>'Team Orders'!Q37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Orders'!P38</f>
        <v>0</v>
      </c>
      <c r="D42" s="27">
        <f>'Team Orders'!Q38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Orders'!P39</f>
        <v>0</v>
      </c>
      <c r="D43" s="27">
        <f>'Team Orders'!Q39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Orders'!P40</f>
        <v>0</v>
      </c>
      <c r="D44" s="27">
        <f>'Team Orders'!Q40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Orders'!P41</f>
        <v>0</v>
      </c>
      <c r="D45" s="27">
        <f>'Team Orders'!Q41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Orders'!P42</f>
        <v>0</v>
      </c>
      <c r="D46" s="27">
        <f>'Team Orders'!Q42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Orders'!P43</f>
        <v>0</v>
      </c>
      <c r="D47" s="27">
        <f>'Team Orders'!Q43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Orders'!P44</f>
        <v>0</v>
      </c>
      <c r="D48" s="27">
        <f>'Team Orders'!Q44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Orders'!P45</f>
        <v>0</v>
      </c>
      <c r="D49" s="27">
        <f>'Team Orders'!Q45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Orders'!P46</f>
        <v>0</v>
      </c>
      <c r="D50" s="27">
        <f>'Team Orders'!Q46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Orders'!P47</f>
        <v>0</v>
      </c>
      <c r="D51" s="27">
        <f>'Team Orders'!Q47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C8" sqref="C8:D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Orders'!R4</f>
        <v>0</v>
      </c>
      <c r="D8" s="27">
        <f>'Team Orders'!S4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Orders'!R5</f>
        <v>0</v>
      </c>
      <c r="D9" s="27">
        <f>'Team Orders'!S5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Orders'!R6</f>
        <v>0</v>
      </c>
      <c r="D10" s="27">
        <f>'Team Orders'!S6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Orders'!R7</f>
        <v>0</v>
      </c>
      <c r="D11" s="27">
        <f>'Team Orders'!S7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Orders'!R8</f>
        <v>0</v>
      </c>
      <c r="D12" s="27">
        <f>'Team Orders'!S8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Orders'!R9</f>
        <v>0</v>
      </c>
      <c r="D13" s="27">
        <f>'Team Orders'!S9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Orders'!R10</f>
        <v>0</v>
      </c>
      <c r="D14" s="27">
        <f>'Team Orders'!S10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Orders'!R11</f>
        <v>0</v>
      </c>
      <c r="D15" s="27">
        <f>'Team Orders'!S11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Orders'!R12</f>
        <v>0</v>
      </c>
      <c r="D16" s="27">
        <f>'Team Orders'!S12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Orders'!R13</f>
        <v>0</v>
      </c>
      <c r="D17" s="27">
        <f>'Team Orders'!S13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Orders'!R14</f>
        <v>0</v>
      </c>
      <c r="D18" s="27">
        <f>'Team Orders'!S14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Orders'!R15</f>
        <v>0</v>
      </c>
      <c r="D19" s="27">
        <f>'Team Orders'!S15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Orders'!R16</f>
        <v>0</v>
      </c>
      <c r="D20" s="27">
        <f>'Team Orders'!S16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Orders'!R17</f>
        <v>0</v>
      </c>
      <c r="D21" s="27">
        <f>'Team Orders'!S17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Orders'!R18</f>
        <v>0</v>
      </c>
      <c r="D22" s="27">
        <f>'Team Orders'!S18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Orders'!R19</f>
        <v>0</v>
      </c>
      <c r="D23" s="27">
        <f>'Team Orders'!S19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Orders'!R20</f>
        <v>0</v>
      </c>
      <c r="D24" s="27">
        <f>'Team Orders'!S20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Orders'!R21</f>
        <v>0</v>
      </c>
      <c r="D25" s="27">
        <f>'Team Orders'!S21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Orders'!R22</f>
        <v>0</v>
      </c>
      <c r="D26" s="27">
        <f>'Team Orders'!S22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Orders'!R23</f>
        <v>0</v>
      </c>
      <c r="D27" s="27">
        <f>'Team Orders'!S23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Orders'!R24</f>
        <v>0</v>
      </c>
      <c r="D28" s="27">
        <f>'Team Orders'!S24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Orders'!R25</f>
        <v>0</v>
      </c>
      <c r="D29" s="27">
        <f>'Team Orders'!S25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Orders'!R26</f>
        <v>0</v>
      </c>
      <c r="D30" s="27">
        <f>'Team Orders'!S26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Orders'!R27</f>
        <v>0</v>
      </c>
      <c r="D31" s="27">
        <f>'Team Orders'!S27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Orders'!R28</f>
        <v>0</v>
      </c>
      <c r="D32" s="27">
        <f>'Team Orders'!S28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Orders'!R29</f>
        <v>0</v>
      </c>
      <c r="D33" s="27">
        <f>'Team Orders'!S29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Orders'!R30</f>
        <v>0</v>
      </c>
      <c r="D34" s="27">
        <f>'Team Orders'!S30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Orders'!R31</f>
        <v>0</v>
      </c>
      <c r="D35" s="27">
        <f>'Team Orders'!S31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Orders'!R32</f>
        <v>0</v>
      </c>
      <c r="D36" s="27">
        <f>'Team Orders'!S32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Orders'!R33</f>
        <v>0</v>
      </c>
      <c r="D37" s="27">
        <f>'Team Orders'!S33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Orders'!R34</f>
        <v>0</v>
      </c>
      <c r="D38" s="27">
        <f>'Team Orders'!S34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Orders'!R35</f>
        <v>0</v>
      </c>
      <c r="D39" s="27">
        <f>'Team Orders'!S35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Orders'!R36</f>
        <v>0</v>
      </c>
      <c r="D40" s="27">
        <f>'Team Orders'!S36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Orders'!R37</f>
        <v>0</v>
      </c>
      <c r="D41" s="27">
        <f>'Team Orders'!S37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Orders'!R38</f>
        <v>0</v>
      </c>
      <c r="D42" s="27">
        <f>'Team Orders'!S38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Orders'!R39</f>
        <v>0</v>
      </c>
      <c r="D43" s="27">
        <f>'Team Orders'!S39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Orders'!R40</f>
        <v>0</v>
      </c>
      <c r="D44" s="27">
        <f>'Team Orders'!S40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Orders'!R41</f>
        <v>0</v>
      </c>
      <c r="D45" s="27">
        <f>'Team Orders'!S41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Orders'!R42</f>
        <v>0</v>
      </c>
      <c r="D46" s="27">
        <f>'Team Orders'!S42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Orders'!R43</f>
        <v>0</v>
      </c>
      <c r="D47" s="27">
        <f>'Team Orders'!S43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Orders'!R44</f>
        <v>0</v>
      </c>
      <c r="D48" s="27">
        <f>'Team Orders'!S44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Orders'!R45</f>
        <v>0</v>
      </c>
      <c r="D49" s="27">
        <f>'Team Orders'!S45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Orders'!R46</f>
        <v>0</v>
      </c>
      <c r="D50" s="27">
        <f>'Team Orders'!S46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Orders'!R47</f>
        <v>0</v>
      </c>
      <c r="D51" s="27">
        <f>'Team Orders'!S47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C8" sqref="C8:D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Orders'!T4</f>
        <v>0</v>
      </c>
      <c r="D8" s="27">
        <f>'Team Orders'!U4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Orders'!T5</f>
        <v>0</v>
      </c>
      <c r="D9" s="27">
        <f>'Team Orders'!U5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Orders'!T6</f>
        <v>0</v>
      </c>
      <c r="D10" s="27">
        <f>'Team Orders'!U6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Orders'!T7</f>
        <v>0</v>
      </c>
      <c r="D11" s="27">
        <f>'Team Orders'!U7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Orders'!T8</f>
        <v>0</v>
      </c>
      <c r="D12" s="27">
        <f>'Team Orders'!U8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Orders'!T9</f>
        <v>0</v>
      </c>
      <c r="D13" s="27">
        <f>'Team Orders'!U9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Orders'!T10</f>
        <v>0</v>
      </c>
      <c r="D14" s="27">
        <f>'Team Orders'!U10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Orders'!T11</f>
        <v>0</v>
      </c>
      <c r="D15" s="27">
        <f>'Team Orders'!U11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Orders'!T12</f>
        <v>0</v>
      </c>
      <c r="D16" s="27">
        <f>'Team Orders'!U12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Orders'!T13</f>
        <v>0</v>
      </c>
      <c r="D17" s="27">
        <f>'Team Orders'!U13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Orders'!T14</f>
        <v>0</v>
      </c>
      <c r="D18" s="27">
        <f>'Team Orders'!U14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Orders'!T15</f>
        <v>0</v>
      </c>
      <c r="D19" s="27">
        <f>'Team Orders'!U15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Orders'!T16</f>
        <v>0</v>
      </c>
      <c r="D20" s="27">
        <f>'Team Orders'!U16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Orders'!T17</f>
        <v>0</v>
      </c>
      <c r="D21" s="27">
        <f>'Team Orders'!U17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Orders'!T18</f>
        <v>0</v>
      </c>
      <c r="D22" s="27">
        <f>'Team Orders'!U18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Orders'!T19</f>
        <v>0</v>
      </c>
      <c r="D23" s="27">
        <f>'Team Orders'!U19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Orders'!T20</f>
        <v>0</v>
      </c>
      <c r="D24" s="27">
        <f>'Team Orders'!U20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Orders'!T21</f>
        <v>0</v>
      </c>
      <c r="D25" s="27">
        <f>'Team Orders'!U21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Orders'!T22</f>
        <v>0</v>
      </c>
      <c r="D26" s="27">
        <f>'Team Orders'!U22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Orders'!T23</f>
        <v>0</v>
      </c>
      <c r="D27" s="27">
        <f>'Team Orders'!U23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Orders'!T24</f>
        <v>0</v>
      </c>
      <c r="D28" s="27">
        <f>'Team Orders'!U24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Orders'!T25</f>
        <v>0</v>
      </c>
      <c r="D29" s="27">
        <f>'Team Orders'!U25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Orders'!T26</f>
        <v>0</v>
      </c>
      <c r="D30" s="27">
        <f>'Team Orders'!U26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Orders'!T27</f>
        <v>0</v>
      </c>
      <c r="D31" s="27">
        <f>'Team Orders'!U27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Orders'!T28</f>
        <v>0</v>
      </c>
      <c r="D32" s="27">
        <f>'Team Orders'!U28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Orders'!T29</f>
        <v>0</v>
      </c>
      <c r="D33" s="27">
        <f>'Team Orders'!U29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Orders'!T30</f>
        <v>0</v>
      </c>
      <c r="D34" s="27">
        <f>'Team Orders'!U30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Orders'!T31</f>
        <v>0</v>
      </c>
      <c r="D35" s="27">
        <f>'Team Orders'!U31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Orders'!T32</f>
        <v>0</v>
      </c>
      <c r="D36" s="27">
        <f>'Team Orders'!U32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Orders'!T33</f>
        <v>0</v>
      </c>
      <c r="D37" s="27">
        <f>'Team Orders'!U33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Orders'!T34</f>
        <v>0</v>
      </c>
      <c r="D38" s="27">
        <f>'Team Orders'!U34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Orders'!T35</f>
        <v>0</v>
      </c>
      <c r="D39" s="27">
        <f>'Team Orders'!U35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Orders'!T36</f>
        <v>0</v>
      </c>
      <c r="D40" s="27">
        <f>'Team Orders'!U36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Orders'!T37</f>
        <v>0</v>
      </c>
      <c r="D41" s="27">
        <f>'Team Orders'!U37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Orders'!T38</f>
        <v>0</v>
      </c>
      <c r="D42" s="27">
        <f>'Team Orders'!U38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Orders'!T39</f>
        <v>0</v>
      </c>
      <c r="D43" s="27">
        <f>'Team Orders'!U39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Orders'!T40</f>
        <v>0</v>
      </c>
      <c r="D44" s="27">
        <f>'Team Orders'!U40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Orders'!T41</f>
        <v>0</v>
      </c>
      <c r="D45" s="27">
        <f>'Team Orders'!U41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Orders'!T42</f>
        <v>0</v>
      </c>
      <c r="D46" s="27">
        <f>'Team Orders'!U42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Orders'!T43</f>
        <v>0</v>
      </c>
      <c r="D47" s="27">
        <f>'Team Orders'!U43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Orders'!T44</f>
        <v>0</v>
      </c>
      <c r="D48" s="27">
        <f>'Team Orders'!U44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Orders'!T45</f>
        <v>0</v>
      </c>
      <c r="D49" s="27">
        <f>'Team Orders'!U45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Orders'!T46</f>
        <v>0</v>
      </c>
      <c r="D50" s="27">
        <f>'Team Orders'!U46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Orders'!T47</f>
        <v>0</v>
      </c>
      <c r="D51" s="27">
        <f>'Team Orders'!U47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51"/>
  <sheetViews>
    <sheetView workbookViewId="0">
      <selection activeCell="F56" sqref="F56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Orders'!V4</f>
        <v>0</v>
      </c>
      <c r="D8" s="27">
        <f>'Team Orders'!W4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Orders'!V5</f>
        <v>0</v>
      </c>
      <c r="D9" s="27">
        <f>'Team Orders'!W5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Orders'!V6</f>
        <v>0</v>
      </c>
      <c r="D10" s="27">
        <f>'Team Orders'!W6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Orders'!V7</f>
        <v>0</v>
      </c>
      <c r="D11" s="27">
        <f>'Team Orders'!W7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Orders'!V8</f>
        <v>0</v>
      </c>
      <c r="D12" s="27">
        <f>'Team Orders'!W8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Orders'!V9</f>
        <v>0</v>
      </c>
      <c r="D13" s="27">
        <f>'Team Orders'!W9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Orders'!V10</f>
        <v>0</v>
      </c>
      <c r="D14" s="27">
        <f>'Team Orders'!W10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Orders'!V11</f>
        <v>0</v>
      </c>
      <c r="D15" s="27">
        <f>'Team Orders'!W11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Orders'!V12</f>
        <v>0</v>
      </c>
      <c r="D16" s="27">
        <f>'Team Orders'!W12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Orders'!V13</f>
        <v>0</v>
      </c>
      <c r="D17" s="27">
        <f>'Team Orders'!W13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Orders'!V14</f>
        <v>0</v>
      </c>
      <c r="D18" s="27">
        <f>'Team Orders'!W14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Orders'!V15</f>
        <v>0</v>
      </c>
      <c r="D19" s="27">
        <f>'Team Orders'!W15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Orders'!V16</f>
        <v>0</v>
      </c>
      <c r="D20" s="27">
        <f>'Team Orders'!W16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Orders'!V17</f>
        <v>0</v>
      </c>
      <c r="D21" s="27">
        <f>'Team Orders'!W17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Orders'!V18</f>
        <v>0</v>
      </c>
      <c r="D22" s="27">
        <f>'Team Orders'!W18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Orders'!V19</f>
        <v>0</v>
      </c>
      <c r="D23" s="27">
        <f>'Team Orders'!W19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Orders'!V20</f>
        <v>0</v>
      </c>
      <c r="D24" s="27">
        <f>'Team Orders'!W20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Orders'!V21</f>
        <v>0</v>
      </c>
      <c r="D25" s="27">
        <f>'Team Orders'!W21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Orders'!V22</f>
        <v>0</v>
      </c>
      <c r="D26" s="27">
        <f>'Team Orders'!W22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Orders'!V23</f>
        <v>0</v>
      </c>
      <c r="D27" s="27">
        <f>'Team Orders'!W23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Orders'!V24</f>
        <v>0</v>
      </c>
      <c r="D28" s="27">
        <f>'Team Orders'!W24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Orders'!V25</f>
        <v>0</v>
      </c>
      <c r="D29" s="27">
        <f>'Team Orders'!W25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Orders'!V26</f>
        <v>0</v>
      </c>
      <c r="D30" s="27">
        <f>'Team Orders'!W26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Orders'!V27</f>
        <v>0</v>
      </c>
      <c r="D31" s="27">
        <f>'Team Orders'!W27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Orders'!V28</f>
        <v>0</v>
      </c>
      <c r="D32" s="27">
        <f>'Team Orders'!W28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Orders'!V29</f>
        <v>0</v>
      </c>
      <c r="D33" s="27">
        <f>'Team Orders'!W29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Orders'!V30</f>
        <v>0</v>
      </c>
      <c r="D34" s="27">
        <f>'Team Orders'!W30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Orders'!V31</f>
        <v>0</v>
      </c>
      <c r="D35" s="27">
        <f>'Team Orders'!W31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Orders'!V32</f>
        <v>0</v>
      </c>
      <c r="D36" s="27">
        <f>'Team Orders'!W32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Orders'!V33</f>
        <v>0</v>
      </c>
      <c r="D37" s="27">
        <f>'Team Orders'!W33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Orders'!V34</f>
        <v>0</v>
      </c>
      <c r="D38" s="27">
        <f>'Team Orders'!W34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Orders'!V35</f>
        <v>0</v>
      </c>
      <c r="D39" s="27">
        <f>'Team Orders'!W35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Orders'!V36</f>
        <v>0</v>
      </c>
      <c r="D40" s="27">
        <f>'Team Orders'!W36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Orders'!V37</f>
        <v>0</v>
      </c>
      <c r="D41" s="27">
        <f>'Team Orders'!W37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Orders'!V38</f>
        <v>0</v>
      </c>
      <c r="D42" s="27">
        <f>'Team Orders'!W38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Orders'!V39</f>
        <v>0</v>
      </c>
      <c r="D43" s="27">
        <f>'Team Orders'!W39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Orders'!V40</f>
        <v>0</v>
      </c>
      <c r="D44" s="27">
        <f>'Team Orders'!W40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Orders'!V41</f>
        <v>0</v>
      </c>
      <c r="D45" s="27">
        <f>'Team Orders'!W41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Orders'!V42</f>
        <v>0</v>
      </c>
      <c r="D46" s="27">
        <f>'Team Orders'!W42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Orders'!V43</f>
        <v>0</v>
      </c>
      <c r="D47" s="27">
        <f>'Team Orders'!W43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Orders'!V44</f>
        <v>0</v>
      </c>
      <c r="D48" s="27">
        <f>'Team Orders'!W44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Orders'!V45</f>
        <v>0</v>
      </c>
      <c r="D49" s="27">
        <f>'Team Orders'!W45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Orders'!V46</f>
        <v>0</v>
      </c>
      <c r="D50" s="27">
        <f>'Team Orders'!W46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Orders'!V47</f>
        <v>0</v>
      </c>
      <c r="D51" s="27">
        <f>'Team Orders'!W47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C8" sqref="C8:D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Orders'!X4</f>
        <v>0</v>
      </c>
      <c r="D8" s="27">
        <f>'Team Orders'!Y4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Orders'!X5</f>
        <v>0</v>
      </c>
      <c r="D9" s="27">
        <f>'Team Orders'!Y5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Orders'!X6</f>
        <v>0</v>
      </c>
      <c r="D10" s="27">
        <f>'Team Orders'!Y6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Orders'!X7</f>
        <v>0</v>
      </c>
      <c r="D11" s="27">
        <f>'Team Orders'!Y7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Orders'!X8</f>
        <v>0</v>
      </c>
      <c r="D12" s="27">
        <f>'Team Orders'!Y8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Orders'!X9</f>
        <v>0</v>
      </c>
      <c r="D13" s="27">
        <f>'Team Orders'!Y9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Orders'!X10</f>
        <v>0</v>
      </c>
      <c r="D14" s="27">
        <f>'Team Orders'!Y10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Orders'!X11</f>
        <v>0</v>
      </c>
      <c r="D15" s="27">
        <f>'Team Orders'!Y11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Orders'!X12</f>
        <v>0</v>
      </c>
      <c r="D16" s="27">
        <f>'Team Orders'!Y12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Orders'!X13</f>
        <v>0</v>
      </c>
      <c r="D17" s="27">
        <f>'Team Orders'!Y13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Orders'!X14</f>
        <v>0</v>
      </c>
      <c r="D18" s="27">
        <f>'Team Orders'!Y14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Orders'!X15</f>
        <v>0</v>
      </c>
      <c r="D19" s="27">
        <f>'Team Orders'!Y15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Orders'!X16</f>
        <v>0</v>
      </c>
      <c r="D20" s="27">
        <f>'Team Orders'!Y16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Orders'!X17</f>
        <v>0</v>
      </c>
      <c r="D21" s="27">
        <f>'Team Orders'!Y17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Orders'!X18</f>
        <v>0</v>
      </c>
      <c r="D22" s="27">
        <f>'Team Orders'!Y18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Orders'!X19</f>
        <v>0</v>
      </c>
      <c r="D23" s="27">
        <f>'Team Orders'!Y19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Orders'!X20</f>
        <v>0</v>
      </c>
      <c r="D24" s="27">
        <f>'Team Orders'!Y20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Orders'!X21</f>
        <v>0</v>
      </c>
      <c r="D25" s="27">
        <f>'Team Orders'!Y21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Orders'!X22</f>
        <v>0</v>
      </c>
      <c r="D26" s="27">
        <f>'Team Orders'!Y22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Orders'!X23</f>
        <v>0</v>
      </c>
      <c r="D27" s="27">
        <f>'Team Orders'!Y23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Orders'!X24</f>
        <v>0</v>
      </c>
      <c r="D28" s="27">
        <f>'Team Orders'!Y24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Orders'!X25</f>
        <v>0</v>
      </c>
      <c r="D29" s="27">
        <f>'Team Orders'!Y25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Orders'!X26</f>
        <v>0</v>
      </c>
      <c r="D30" s="27">
        <f>'Team Orders'!Y26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Orders'!X27</f>
        <v>0</v>
      </c>
      <c r="D31" s="27">
        <f>'Team Orders'!Y27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Orders'!X28</f>
        <v>0</v>
      </c>
      <c r="D32" s="27">
        <f>'Team Orders'!Y28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Orders'!X29</f>
        <v>0</v>
      </c>
      <c r="D33" s="27">
        <f>'Team Orders'!Y29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Orders'!X30</f>
        <v>0</v>
      </c>
      <c r="D34" s="27">
        <f>'Team Orders'!Y30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Orders'!X31</f>
        <v>0</v>
      </c>
      <c r="D35" s="27">
        <f>'Team Orders'!Y31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Orders'!X32</f>
        <v>0</v>
      </c>
      <c r="D36" s="27">
        <f>'Team Orders'!Y32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Orders'!X33</f>
        <v>0</v>
      </c>
      <c r="D37" s="27">
        <f>'Team Orders'!Y33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Orders'!X34</f>
        <v>0</v>
      </c>
      <c r="D38" s="27">
        <f>'Team Orders'!Y34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Orders'!X35</f>
        <v>0</v>
      </c>
      <c r="D39" s="27">
        <f>'Team Orders'!Y35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Orders'!X36</f>
        <v>0</v>
      </c>
      <c r="D40" s="27">
        <f>'Team Orders'!Y36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Orders'!X37</f>
        <v>0</v>
      </c>
      <c r="D41" s="27">
        <f>'Team Orders'!Y37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Orders'!X38</f>
        <v>0</v>
      </c>
      <c r="D42" s="27">
        <f>'Team Orders'!Y38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Orders'!X39</f>
        <v>0</v>
      </c>
      <c r="D43" s="27">
        <f>'Team Orders'!Y39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Orders'!X40</f>
        <v>0</v>
      </c>
      <c r="D44" s="27">
        <f>'Team Orders'!Y40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Orders'!X41</f>
        <v>0</v>
      </c>
      <c r="D45" s="27">
        <f>'Team Orders'!Y41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Orders'!X42</f>
        <v>0</v>
      </c>
      <c r="D46" s="27">
        <f>'Team Orders'!Y42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Orders'!X43</f>
        <v>0</v>
      </c>
      <c r="D47" s="27">
        <f>'Team Orders'!Y43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Orders'!X44</f>
        <v>0</v>
      </c>
      <c r="D48" s="27">
        <f>'Team Orders'!Y44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Orders'!X45</f>
        <v>0</v>
      </c>
      <c r="D49" s="27">
        <f>'Team Orders'!Y45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Orders'!X46</f>
        <v>0</v>
      </c>
      <c r="D50" s="27">
        <f>'Team Orders'!Y46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Orders'!X47</f>
        <v>0</v>
      </c>
      <c r="D51" s="27">
        <f>'Team Orders'!Y47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L46" sqref="L46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Orders'!Z4</f>
        <v>0</v>
      </c>
      <c r="D8" s="27">
        <f>'Team Orders'!AA4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Orders'!Z5</f>
        <v>0</v>
      </c>
      <c r="D9" s="27">
        <f>'Team Orders'!AA5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Orders'!Z6</f>
        <v>0</v>
      </c>
      <c r="D10" s="27">
        <f>'Team Orders'!AA6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Orders'!Z7</f>
        <v>0</v>
      </c>
      <c r="D11" s="27">
        <f>'Team Orders'!AA7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Orders'!Z8</f>
        <v>0</v>
      </c>
      <c r="D12" s="27">
        <f>'Team Orders'!AA8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Orders'!Z9</f>
        <v>0</v>
      </c>
      <c r="D13" s="27">
        <f>'Team Orders'!AA9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Orders'!Z10</f>
        <v>0</v>
      </c>
      <c r="D14" s="27">
        <f>'Team Orders'!AA10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Orders'!Z11</f>
        <v>0</v>
      </c>
      <c r="D15" s="27">
        <f>'Team Orders'!AA11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Orders'!Z12</f>
        <v>0</v>
      </c>
      <c r="D16" s="27">
        <f>'Team Orders'!AA12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Orders'!Z13</f>
        <v>0</v>
      </c>
      <c r="D17" s="27">
        <f>'Team Orders'!AA13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Orders'!Z14</f>
        <v>0</v>
      </c>
      <c r="D18" s="27">
        <f>'Team Orders'!AA14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Orders'!Z15</f>
        <v>0</v>
      </c>
      <c r="D19" s="27">
        <f>'Team Orders'!AA15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Orders'!Z16</f>
        <v>0</v>
      </c>
      <c r="D20" s="27">
        <f>'Team Orders'!AA16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Orders'!Z17</f>
        <v>0</v>
      </c>
      <c r="D21" s="27">
        <f>'Team Orders'!AA17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Orders'!Z18</f>
        <v>0</v>
      </c>
      <c r="D22" s="27">
        <f>'Team Orders'!AA18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Orders'!Z19</f>
        <v>0</v>
      </c>
      <c r="D23" s="27">
        <f>'Team Orders'!AA19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Orders'!Z20</f>
        <v>0</v>
      </c>
      <c r="D24" s="27">
        <f>'Team Orders'!AA20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Orders'!Z21</f>
        <v>0</v>
      </c>
      <c r="D25" s="27">
        <f>'Team Orders'!AA21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Orders'!Z22</f>
        <v>0</v>
      </c>
      <c r="D26" s="27">
        <f>'Team Orders'!AA22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Orders'!Z23</f>
        <v>0</v>
      </c>
      <c r="D27" s="27">
        <f>'Team Orders'!AA23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Orders'!Z24</f>
        <v>0</v>
      </c>
      <c r="D28" s="27">
        <f>'Team Orders'!AA24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Orders'!Z25</f>
        <v>0</v>
      </c>
      <c r="D29" s="27">
        <f>'Team Orders'!AA25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Orders'!Z26</f>
        <v>0</v>
      </c>
      <c r="D30" s="27">
        <f>'Team Orders'!AA26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Orders'!Z27</f>
        <v>0</v>
      </c>
      <c r="D31" s="27">
        <f>'Team Orders'!AA27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Orders'!Z28</f>
        <v>0</v>
      </c>
      <c r="D32" s="27">
        <f>'Team Orders'!AA28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Orders'!Z29</f>
        <v>0</v>
      </c>
      <c r="D33" s="27">
        <f>'Team Orders'!AA29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Orders'!Z30</f>
        <v>0</v>
      </c>
      <c r="D34" s="27">
        <f>'Team Orders'!AA30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Orders'!Z31</f>
        <v>0</v>
      </c>
      <c r="D35" s="27">
        <f>'Team Orders'!AA31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Orders'!Z32</f>
        <v>0</v>
      </c>
      <c r="D36" s="27">
        <f>'Team Orders'!AA32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Orders'!Z33</f>
        <v>0</v>
      </c>
      <c r="D37" s="27">
        <f>'Team Orders'!AA33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Orders'!Z34</f>
        <v>0</v>
      </c>
      <c r="D38" s="27">
        <f>'Team Orders'!AA34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Orders'!Z35</f>
        <v>0</v>
      </c>
      <c r="D39" s="27">
        <f>'Team Orders'!AA35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Orders'!Z36</f>
        <v>0</v>
      </c>
      <c r="D40" s="27">
        <f>'Team Orders'!AA36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Orders'!Z37</f>
        <v>0</v>
      </c>
      <c r="D41" s="27">
        <f>'Team Orders'!AA37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Orders'!Z38</f>
        <v>0</v>
      </c>
      <c r="D42" s="27">
        <f>'Team Orders'!AA38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Orders'!Z39</f>
        <v>0</v>
      </c>
      <c r="D43" s="27">
        <f>'Team Orders'!AA39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Orders'!Z40</f>
        <v>0</v>
      </c>
      <c r="D44" s="27">
        <f>'Team Orders'!AA40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Orders'!Z41</f>
        <v>0</v>
      </c>
      <c r="D45" s="27">
        <f>'Team Orders'!AA41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Orders'!Z42</f>
        <v>0</v>
      </c>
      <c r="D46" s="27">
        <f>'Team Orders'!AA42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Orders'!Z43</f>
        <v>0</v>
      </c>
      <c r="D47" s="27">
        <f>'Team Orders'!AA43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Orders'!Z44</f>
        <v>0</v>
      </c>
      <c r="D48" s="27">
        <f>'Team Orders'!AA44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Orders'!Z45</f>
        <v>0</v>
      </c>
      <c r="D49" s="27">
        <f>'Team Orders'!AA45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Orders'!Z46</f>
        <v>0</v>
      </c>
      <c r="D50" s="27">
        <f>'Team Orders'!AA46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Orders'!Z47</f>
        <v>0</v>
      </c>
      <c r="D51" s="27">
        <f>'Team Orders'!AA47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O51" sqref="O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Orders'!AB4</f>
        <v>0</v>
      </c>
      <c r="D8" s="27">
        <f>'Team Orders'!AC4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Orders'!AB5</f>
        <v>0</v>
      </c>
      <c r="D9" s="27">
        <f>'Team Orders'!AC5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Orders'!AB6</f>
        <v>0</v>
      </c>
      <c r="D10" s="27">
        <f>'Team Orders'!AC6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Orders'!AB7</f>
        <v>0</v>
      </c>
      <c r="D11" s="27">
        <f>'Team Orders'!AC7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Orders'!AB8</f>
        <v>0</v>
      </c>
      <c r="D12" s="27">
        <f>'Team Orders'!AC8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Orders'!AB9</f>
        <v>0</v>
      </c>
      <c r="D13" s="27">
        <f>'Team Orders'!AC9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Orders'!AB10</f>
        <v>0</v>
      </c>
      <c r="D14" s="27">
        <f>'Team Orders'!AC10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Orders'!AB11</f>
        <v>0</v>
      </c>
      <c r="D15" s="27">
        <f>'Team Orders'!AC11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Orders'!AB12</f>
        <v>0</v>
      </c>
      <c r="D16" s="27">
        <f>'Team Orders'!AC12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Orders'!AB13</f>
        <v>0</v>
      </c>
      <c r="D17" s="27">
        <f>'Team Orders'!AC13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Orders'!AB14</f>
        <v>0</v>
      </c>
      <c r="D18" s="27">
        <f>'Team Orders'!AC14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Orders'!AB15</f>
        <v>0</v>
      </c>
      <c r="D19" s="27">
        <f>'Team Orders'!AC15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Orders'!AB16</f>
        <v>0</v>
      </c>
      <c r="D20" s="27">
        <f>'Team Orders'!AC16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Orders'!AB17</f>
        <v>0</v>
      </c>
      <c r="D21" s="27">
        <f>'Team Orders'!AC17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Orders'!AB18</f>
        <v>0</v>
      </c>
      <c r="D22" s="27">
        <f>'Team Orders'!AC18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Orders'!AB19</f>
        <v>0</v>
      </c>
      <c r="D23" s="27">
        <f>'Team Orders'!AC19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Orders'!AB20</f>
        <v>0</v>
      </c>
      <c r="D24" s="27">
        <f>'Team Orders'!AC20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Orders'!AB21</f>
        <v>0</v>
      </c>
      <c r="D25" s="27">
        <f>'Team Orders'!AC21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Orders'!AB22</f>
        <v>0</v>
      </c>
      <c r="D26" s="27">
        <f>'Team Orders'!AC22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Orders'!AB23</f>
        <v>0</v>
      </c>
      <c r="D27" s="27">
        <f>'Team Orders'!AC23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Orders'!AB24</f>
        <v>0</v>
      </c>
      <c r="D28" s="27">
        <f>'Team Orders'!AC24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Orders'!AB25</f>
        <v>0</v>
      </c>
      <c r="D29" s="27">
        <f>'Team Orders'!AC25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Orders'!AB26</f>
        <v>0</v>
      </c>
      <c r="D30" s="27">
        <f>'Team Orders'!AC26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Orders'!AB27</f>
        <v>0</v>
      </c>
      <c r="D31" s="27">
        <f>'Team Orders'!AC27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Orders'!AB28</f>
        <v>0</v>
      </c>
      <c r="D32" s="27">
        <f>'Team Orders'!AC28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Orders'!AB29</f>
        <v>0</v>
      </c>
      <c r="D33" s="27">
        <f>'Team Orders'!AC29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Orders'!AB30</f>
        <v>0</v>
      </c>
      <c r="D34" s="27">
        <f>'Team Orders'!AC30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Orders'!AB31</f>
        <v>0</v>
      </c>
      <c r="D35" s="27">
        <f>'Team Orders'!AC31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Orders'!AB32</f>
        <v>0</v>
      </c>
      <c r="D36" s="27">
        <f>'Team Orders'!AC32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Orders'!AB33</f>
        <v>0</v>
      </c>
      <c r="D37" s="27">
        <f>'Team Orders'!AC33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Orders'!AB34</f>
        <v>0</v>
      </c>
      <c r="D38" s="27">
        <f>'Team Orders'!AC34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Orders'!AB35</f>
        <v>0</v>
      </c>
      <c r="D39" s="27">
        <f>'Team Orders'!AC35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Orders'!AB36</f>
        <v>0</v>
      </c>
      <c r="D40" s="27">
        <f>'Team Orders'!AC36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Orders'!AB37</f>
        <v>0</v>
      </c>
      <c r="D41" s="27">
        <f>'Team Orders'!AC37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Orders'!AB38</f>
        <v>0</v>
      </c>
      <c r="D42" s="27">
        <f>'Team Orders'!AC38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Orders'!AB39</f>
        <v>0</v>
      </c>
      <c r="D43" s="27">
        <f>'Team Orders'!AC39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Orders'!AB40</f>
        <v>0</v>
      </c>
      <c r="D44" s="27">
        <f>'Team Orders'!AC40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Orders'!AB41</f>
        <v>0</v>
      </c>
      <c r="D45" s="27">
        <f>'Team Orders'!AC41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Orders'!AB42</f>
        <v>0</v>
      </c>
      <c r="D46" s="27">
        <f>'Team Orders'!AC42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Orders'!AB43</f>
        <v>0</v>
      </c>
      <c r="D47" s="27">
        <f>'Team Orders'!AC43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Orders'!AB44</f>
        <v>0</v>
      </c>
      <c r="D48" s="27">
        <f>'Team Orders'!AC44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Orders'!AB45</f>
        <v>0</v>
      </c>
      <c r="D49" s="27">
        <f>'Team Orders'!AC45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Orders'!AB46</f>
        <v>0</v>
      </c>
      <c r="D50" s="27">
        <f>'Team Orders'!AC46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Orders'!AB47</f>
        <v>0</v>
      </c>
      <c r="D51" s="27">
        <f>'Team Orders'!AC47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C8" sqref="C8:D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Orders'!AD4</f>
        <v>0</v>
      </c>
      <c r="D8" s="27">
        <f>'Team Orders'!AE4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Orders'!AD5</f>
        <v>0</v>
      </c>
      <c r="D9" s="27">
        <f>'Team Orders'!AE5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Orders'!AD6</f>
        <v>0</v>
      </c>
      <c r="D10" s="27">
        <f>'Team Orders'!AE6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Orders'!AD7</f>
        <v>0</v>
      </c>
      <c r="D11" s="27">
        <f>'Team Orders'!AE7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Orders'!AD8</f>
        <v>0</v>
      </c>
      <c r="D12" s="27">
        <f>'Team Orders'!AE8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Orders'!AD9</f>
        <v>0</v>
      </c>
      <c r="D13" s="27">
        <f>'Team Orders'!AE9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Orders'!AD10</f>
        <v>0</v>
      </c>
      <c r="D14" s="27">
        <f>'Team Orders'!AE10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Orders'!AD11</f>
        <v>0</v>
      </c>
      <c r="D15" s="27">
        <f>'Team Orders'!AE11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Orders'!AD12</f>
        <v>0</v>
      </c>
      <c r="D16" s="27">
        <f>'Team Orders'!AE12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Orders'!AD13</f>
        <v>0</v>
      </c>
      <c r="D17" s="27">
        <f>'Team Orders'!AE13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Orders'!AD14</f>
        <v>0</v>
      </c>
      <c r="D18" s="27">
        <f>'Team Orders'!AE14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Orders'!AD15</f>
        <v>0</v>
      </c>
      <c r="D19" s="27">
        <f>'Team Orders'!AE15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Orders'!AD16</f>
        <v>0</v>
      </c>
      <c r="D20" s="27">
        <f>'Team Orders'!AE16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Orders'!AD17</f>
        <v>0</v>
      </c>
      <c r="D21" s="27">
        <f>'Team Orders'!AE17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Orders'!AD18</f>
        <v>0</v>
      </c>
      <c r="D22" s="27">
        <f>'Team Orders'!AE18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Orders'!AD19</f>
        <v>0</v>
      </c>
      <c r="D23" s="27">
        <f>'Team Orders'!AE19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Orders'!AD20</f>
        <v>0</v>
      </c>
      <c r="D24" s="27">
        <f>'Team Orders'!AE20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Orders'!AD21</f>
        <v>0</v>
      </c>
      <c r="D25" s="27">
        <f>'Team Orders'!AE21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Orders'!AD22</f>
        <v>0</v>
      </c>
      <c r="D26" s="27">
        <f>'Team Orders'!AE22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Orders'!AD23</f>
        <v>0</v>
      </c>
      <c r="D27" s="27">
        <f>'Team Orders'!AE23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Orders'!AD24</f>
        <v>0</v>
      </c>
      <c r="D28" s="27">
        <f>'Team Orders'!AE24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Orders'!AD25</f>
        <v>0</v>
      </c>
      <c r="D29" s="27">
        <f>'Team Orders'!AE25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Orders'!AD26</f>
        <v>0</v>
      </c>
      <c r="D30" s="27">
        <f>'Team Orders'!AE26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Orders'!AD27</f>
        <v>0</v>
      </c>
      <c r="D31" s="27">
        <f>'Team Orders'!AE27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Orders'!AD28</f>
        <v>0</v>
      </c>
      <c r="D32" s="27">
        <f>'Team Orders'!AE28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Orders'!AD29</f>
        <v>0</v>
      </c>
      <c r="D33" s="27">
        <f>'Team Orders'!AE29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Orders'!AD30</f>
        <v>0</v>
      </c>
      <c r="D34" s="27">
        <f>'Team Orders'!AE30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Orders'!AD31</f>
        <v>0</v>
      </c>
      <c r="D35" s="27">
        <f>'Team Orders'!AE31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Orders'!AD32</f>
        <v>0</v>
      </c>
      <c r="D36" s="27">
        <f>'Team Orders'!AE32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Orders'!AD33</f>
        <v>0</v>
      </c>
      <c r="D37" s="27">
        <f>'Team Orders'!AE33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Orders'!AD34</f>
        <v>0</v>
      </c>
      <c r="D38" s="27">
        <f>'Team Orders'!AE34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Orders'!AD35</f>
        <v>0</v>
      </c>
      <c r="D39" s="27">
        <f>'Team Orders'!AE35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Orders'!AD36</f>
        <v>0</v>
      </c>
      <c r="D40" s="27">
        <f>'Team Orders'!AE36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Orders'!AD37</f>
        <v>0</v>
      </c>
      <c r="D41" s="27">
        <f>'Team Orders'!AE37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Orders'!AD38</f>
        <v>0</v>
      </c>
      <c r="D42" s="27">
        <f>'Team Orders'!AE38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Orders'!AD39</f>
        <v>0</v>
      </c>
      <c r="D43" s="27">
        <f>'Team Orders'!AE39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Orders'!AD40</f>
        <v>0</v>
      </c>
      <c r="D44" s="27">
        <f>'Team Orders'!AE40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Orders'!AD41</f>
        <v>0</v>
      </c>
      <c r="D45" s="27">
        <f>'Team Orders'!AE41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Orders'!AD42</f>
        <v>0</v>
      </c>
      <c r="D46" s="27">
        <f>'Team Orders'!AE42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Orders'!AD43</f>
        <v>0</v>
      </c>
      <c r="D47" s="27">
        <f>'Team Orders'!AE43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Orders'!AD44</f>
        <v>0</v>
      </c>
      <c r="D48" s="27">
        <f>'Team Orders'!AE44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Orders'!AD45</f>
        <v>0</v>
      </c>
      <c r="D49" s="27">
        <f>'Team Orders'!AE45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Orders'!AD46</f>
        <v>0</v>
      </c>
      <c r="D50" s="27">
        <f>'Team Orders'!AE46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Orders'!AD47</f>
        <v>0</v>
      </c>
      <c r="D51" s="27">
        <f>'Team Orders'!AE47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C8" sqref="C8:D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Orders'!AF4</f>
        <v>0</v>
      </c>
      <c r="D8" s="27">
        <f>'Team Orders'!AG4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Orders'!AF5</f>
        <v>0</v>
      </c>
      <c r="D9" s="27">
        <f>'Team Orders'!AG5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Orders'!AF6</f>
        <v>0</v>
      </c>
      <c r="D10" s="27">
        <f>'Team Orders'!AG6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Orders'!AF7</f>
        <v>0</v>
      </c>
      <c r="D11" s="27">
        <f>'Team Orders'!AG7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Orders'!AF8</f>
        <v>0</v>
      </c>
      <c r="D12" s="27">
        <f>'Team Orders'!AG8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Orders'!AF9</f>
        <v>0</v>
      </c>
      <c r="D13" s="27">
        <f>'Team Orders'!AG9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Orders'!AF10</f>
        <v>0</v>
      </c>
      <c r="D14" s="27">
        <f>'Team Orders'!AG10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Orders'!AF11</f>
        <v>0</v>
      </c>
      <c r="D15" s="27">
        <f>'Team Orders'!AG11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Orders'!AF12</f>
        <v>0</v>
      </c>
      <c r="D16" s="27">
        <f>'Team Orders'!AG12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Orders'!AF13</f>
        <v>0</v>
      </c>
      <c r="D17" s="27">
        <f>'Team Orders'!AG13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Orders'!AF14</f>
        <v>0</v>
      </c>
      <c r="D18" s="27">
        <f>'Team Orders'!AG14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Orders'!AF15</f>
        <v>0</v>
      </c>
      <c r="D19" s="27">
        <f>'Team Orders'!AG15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Orders'!AF16</f>
        <v>0</v>
      </c>
      <c r="D20" s="27">
        <f>'Team Orders'!AG16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Orders'!AF17</f>
        <v>0</v>
      </c>
      <c r="D21" s="27">
        <f>'Team Orders'!AG17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Orders'!AF18</f>
        <v>0</v>
      </c>
      <c r="D22" s="27">
        <f>'Team Orders'!AG18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Orders'!AF19</f>
        <v>0</v>
      </c>
      <c r="D23" s="27">
        <f>'Team Orders'!AG19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Orders'!AF20</f>
        <v>0</v>
      </c>
      <c r="D24" s="27">
        <f>'Team Orders'!AG20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Orders'!AF21</f>
        <v>0</v>
      </c>
      <c r="D25" s="27">
        <f>'Team Orders'!AG21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Orders'!AF22</f>
        <v>0</v>
      </c>
      <c r="D26" s="27">
        <f>'Team Orders'!AG22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Orders'!AF23</f>
        <v>0</v>
      </c>
      <c r="D27" s="27">
        <f>'Team Orders'!AG23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Orders'!AF24</f>
        <v>0</v>
      </c>
      <c r="D28" s="27">
        <f>'Team Orders'!AG24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Orders'!AF25</f>
        <v>0</v>
      </c>
      <c r="D29" s="27">
        <f>'Team Orders'!AG25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Orders'!AF26</f>
        <v>0</v>
      </c>
      <c r="D30" s="27">
        <f>'Team Orders'!AG26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Orders'!AF27</f>
        <v>0</v>
      </c>
      <c r="D31" s="27">
        <f>'Team Orders'!AG27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Orders'!AF28</f>
        <v>0</v>
      </c>
      <c r="D32" s="27">
        <f>'Team Orders'!AG28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Orders'!AF29</f>
        <v>0</v>
      </c>
      <c r="D33" s="27">
        <f>'Team Orders'!AG29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Orders'!AF30</f>
        <v>0</v>
      </c>
      <c r="D34" s="27">
        <f>'Team Orders'!AG30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Orders'!AF31</f>
        <v>0</v>
      </c>
      <c r="D35" s="27">
        <f>'Team Orders'!AG31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Orders'!AF32</f>
        <v>0</v>
      </c>
      <c r="D36" s="27">
        <f>'Team Orders'!AG32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Orders'!AF33</f>
        <v>0</v>
      </c>
      <c r="D37" s="27">
        <f>'Team Orders'!AG33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Orders'!AF34</f>
        <v>0</v>
      </c>
      <c r="D38" s="27">
        <f>'Team Orders'!AG34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Orders'!AF35</f>
        <v>0</v>
      </c>
      <c r="D39" s="27">
        <f>'Team Orders'!AG35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Orders'!AF36</f>
        <v>0</v>
      </c>
      <c r="D40" s="27">
        <f>'Team Orders'!AG36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Orders'!AF37</f>
        <v>0</v>
      </c>
      <c r="D41" s="27">
        <f>'Team Orders'!AG37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Orders'!AF38</f>
        <v>0</v>
      </c>
      <c r="D42" s="27">
        <f>'Team Orders'!AG38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Orders'!AF39</f>
        <v>0</v>
      </c>
      <c r="D43" s="27">
        <f>'Team Orders'!AG39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Orders'!AF40</f>
        <v>0</v>
      </c>
      <c r="D44" s="27">
        <f>'Team Orders'!AG40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Orders'!AF41</f>
        <v>0</v>
      </c>
      <c r="D45" s="27">
        <f>'Team Orders'!AG41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Orders'!AF42</f>
        <v>0</v>
      </c>
      <c r="D46" s="27">
        <f>'Team Orders'!AG42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Orders'!AF43</f>
        <v>0</v>
      </c>
      <c r="D47" s="27">
        <f>'Team Orders'!AG43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Orders'!AF44</f>
        <v>0</v>
      </c>
      <c r="D48" s="27">
        <f>'Team Orders'!AG44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Orders'!AF45</f>
        <v>0</v>
      </c>
      <c r="D49" s="27">
        <f>'Team Orders'!AG45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Orders'!AF46</f>
        <v>0</v>
      </c>
      <c r="D50" s="27">
        <f>'Team Orders'!AG46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Orders'!AF47</f>
        <v>0</v>
      </c>
      <c r="D51" s="27">
        <f>'Team Orders'!AG47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C8" sqref="C8:D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Orders'!AH4</f>
        <v>0</v>
      </c>
      <c r="D8" s="27">
        <f>'Team Orders'!AI4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Orders'!AH5</f>
        <v>0</v>
      </c>
      <c r="D9" s="27">
        <f>'Team Orders'!AI5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Orders'!AH6</f>
        <v>0</v>
      </c>
      <c r="D10" s="27">
        <f>'Team Orders'!AI6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Orders'!AH7</f>
        <v>0</v>
      </c>
      <c r="D11" s="27">
        <f>'Team Orders'!AI7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Orders'!AH8</f>
        <v>0</v>
      </c>
      <c r="D12" s="27">
        <f>'Team Orders'!AI8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Orders'!AH9</f>
        <v>0</v>
      </c>
      <c r="D13" s="27">
        <f>'Team Orders'!AI9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Orders'!AH10</f>
        <v>0</v>
      </c>
      <c r="D14" s="27">
        <f>'Team Orders'!AI10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Orders'!AH11</f>
        <v>0</v>
      </c>
      <c r="D15" s="27">
        <f>'Team Orders'!AI11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Orders'!AH12</f>
        <v>0</v>
      </c>
      <c r="D16" s="27">
        <f>'Team Orders'!AI12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Orders'!AH13</f>
        <v>0</v>
      </c>
      <c r="D17" s="27">
        <f>'Team Orders'!AI13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Orders'!AH14</f>
        <v>0</v>
      </c>
      <c r="D18" s="27">
        <f>'Team Orders'!AI14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Orders'!AH15</f>
        <v>0</v>
      </c>
      <c r="D19" s="27">
        <f>'Team Orders'!AI15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Orders'!AH16</f>
        <v>0</v>
      </c>
      <c r="D20" s="27">
        <f>'Team Orders'!AI16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Orders'!AH17</f>
        <v>0</v>
      </c>
      <c r="D21" s="27">
        <f>'Team Orders'!AI17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Orders'!AH18</f>
        <v>0</v>
      </c>
      <c r="D22" s="27">
        <f>'Team Orders'!AI18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Orders'!AH19</f>
        <v>0</v>
      </c>
      <c r="D23" s="27">
        <f>'Team Orders'!AI19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Orders'!AH20</f>
        <v>0</v>
      </c>
      <c r="D24" s="27">
        <f>'Team Orders'!AI20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Orders'!AH21</f>
        <v>0</v>
      </c>
      <c r="D25" s="27">
        <f>'Team Orders'!AI21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Orders'!AH22</f>
        <v>0</v>
      </c>
      <c r="D26" s="27">
        <f>'Team Orders'!AI22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Orders'!AH23</f>
        <v>0</v>
      </c>
      <c r="D27" s="27">
        <f>'Team Orders'!AI23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Orders'!AH24</f>
        <v>0</v>
      </c>
      <c r="D28" s="27">
        <f>'Team Orders'!AI24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Orders'!AH25</f>
        <v>0</v>
      </c>
      <c r="D29" s="27">
        <f>'Team Orders'!AI25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Orders'!AH26</f>
        <v>0</v>
      </c>
      <c r="D30" s="27">
        <f>'Team Orders'!AI26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Orders'!AH27</f>
        <v>0</v>
      </c>
      <c r="D31" s="27">
        <f>'Team Orders'!AI27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Orders'!AH28</f>
        <v>0</v>
      </c>
      <c r="D32" s="27">
        <f>'Team Orders'!AI28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Orders'!AH29</f>
        <v>0</v>
      </c>
      <c r="D33" s="27">
        <f>'Team Orders'!AI29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Orders'!AH30</f>
        <v>0</v>
      </c>
      <c r="D34" s="27">
        <f>'Team Orders'!AI30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Orders'!AH31</f>
        <v>0</v>
      </c>
      <c r="D35" s="27">
        <f>'Team Orders'!AI31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Orders'!AH32</f>
        <v>0</v>
      </c>
      <c r="D36" s="27">
        <f>'Team Orders'!AI32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Orders'!AH33</f>
        <v>0</v>
      </c>
      <c r="D37" s="27">
        <f>'Team Orders'!AI33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Orders'!AH34</f>
        <v>0</v>
      </c>
      <c r="D38" s="27">
        <f>'Team Orders'!AI34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Orders'!AH35</f>
        <v>0</v>
      </c>
      <c r="D39" s="27">
        <f>'Team Orders'!AI35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Orders'!AH36</f>
        <v>0</v>
      </c>
      <c r="D40" s="27">
        <f>'Team Orders'!AI36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Orders'!AH37</f>
        <v>0</v>
      </c>
      <c r="D41" s="27">
        <f>'Team Orders'!AI37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Orders'!AH38</f>
        <v>0</v>
      </c>
      <c r="D42" s="27">
        <f>'Team Orders'!AI38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Orders'!AH39</f>
        <v>0</v>
      </c>
      <c r="D43" s="27">
        <f>'Team Orders'!AI39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Orders'!AH40</f>
        <v>0</v>
      </c>
      <c r="D44" s="27">
        <f>'Team Orders'!AI40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Orders'!AH41</f>
        <v>0</v>
      </c>
      <c r="D45" s="27">
        <f>'Team Orders'!AI41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Orders'!AH42</f>
        <v>0</v>
      </c>
      <c r="D46" s="27">
        <f>'Team Orders'!AI42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Orders'!AH43</f>
        <v>0</v>
      </c>
      <c r="D47" s="27">
        <f>'Team Orders'!AI43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Orders'!AH44</f>
        <v>0</v>
      </c>
      <c r="D48" s="27">
        <f>'Team Orders'!AI44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Orders'!AH45</f>
        <v>0</v>
      </c>
      <c r="D49" s="27">
        <f>'Team Orders'!AI45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Orders'!AH46</f>
        <v>0</v>
      </c>
      <c r="D50" s="27">
        <f>'Team Orders'!AI46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Orders'!AH47</f>
        <v>0</v>
      </c>
      <c r="D51" s="27">
        <f>'Team Orders'!AI47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C8" sqref="C8:D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Orders'!AJ4</f>
        <v>0</v>
      </c>
      <c r="D8" s="27">
        <f>'Team Orders'!AK4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Orders'!AJ5</f>
        <v>0</v>
      </c>
      <c r="D9" s="27">
        <f>'Team Orders'!AK5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Orders'!AJ6</f>
        <v>0</v>
      </c>
      <c r="D10" s="27">
        <f>'Team Orders'!AK6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Orders'!AJ7</f>
        <v>0</v>
      </c>
      <c r="D11" s="27">
        <f>'Team Orders'!AK7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Orders'!AJ8</f>
        <v>0</v>
      </c>
      <c r="D12" s="27">
        <f>'Team Orders'!AK8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Orders'!AJ9</f>
        <v>0</v>
      </c>
      <c r="D13" s="27">
        <f>'Team Orders'!AK9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Orders'!AJ10</f>
        <v>0</v>
      </c>
      <c r="D14" s="27">
        <f>'Team Orders'!AK10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Orders'!AJ11</f>
        <v>0</v>
      </c>
      <c r="D15" s="27">
        <f>'Team Orders'!AK11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Orders'!AJ12</f>
        <v>0</v>
      </c>
      <c r="D16" s="27">
        <f>'Team Orders'!AK12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Orders'!AJ13</f>
        <v>0</v>
      </c>
      <c r="D17" s="27">
        <f>'Team Orders'!AK13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Orders'!AJ14</f>
        <v>0</v>
      </c>
      <c r="D18" s="27">
        <f>'Team Orders'!AK14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Orders'!AJ15</f>
        <v>0</v>
      </c>
      <c r="D19" s="27">
        <f>'Team Orders'!AK15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Orders'!AJ16</f>
        <v>0</v>
      </c>
      <c r="D20" s="27">
        <f>'Team Orders'!AK16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Orders'!AJ17</f>
        <v>0</v>
      </c>
      <c r="D21" s="27">
        <f>'Team Orders'!AK17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Orders'!AJ18</f>
        <v>0</v>
      </c>
      <c r="D22" s="27">
        <f>'Team Orders'!AK18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Orders'!AJ19</f>
        <v>0</v>
      </c>
      <c r="D23" s="27">
        <f>'Team Orders'!AK19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Orders'!AJ20</f>
        <v>0</v>
      </c>
      <c r="D24" s="27">
        <f>'Team Orders'!AK20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Orders'!AJ21</f>
        <v>0</v>
      </c>
      <c r="D25" s="27">
        <f>'Team Orders'!AK21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Orders'!AJ22</f>
        <v>0</v>
      </c>
      <c r="D26" s="27">
        <f>'Team Orders'!AK22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Orders'!AJ23</f>
        <v>0</v>
      </c>
      <c r="D27" s="27">
        <f>'Team Orders'!AK23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Orders'!AJ24</f>
        <v>0</v>
      </c>
      <c r="D28" s="27">
        <f>'Team Orders'!AK24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Orders'!AJ25</f>
        <v>0</v>
      </c>
      <c r="D29" s="27">
        <f>'Team Orders'!AK25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Orders'!AJ26</f>
        <v>0</v>
      </c>
      <c r="D30" s="27">
        <f>'Team Orders'!AK26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Orders'!AJ27</f>
        <v>0</v>
      </c>
      <c r="D31" s="27">
        <f>'Team Orders'!AK27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Orders'!AJ28</f>
        <v>0</v>
      </c>
      <c r="D32" s="27">
        <f>'Team Orders'!AK28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Orders'!AJ29</f>
        <v>0</v>
      </c>
      <c r="D33" s="27">
        <f>'Team Orders'!AK29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Orders'!AJ30</f>
        <v>0</v>
      </c>
      <c r="D34" s="27">
        <f>'Team Orders'!AK30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Orders'!AJ31</f>
        <v>0</v>
      </c>
      <c r="D35" s="27">
        <f>'Team Orders'!AK31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Orders'!AJ32</f>
        <v>0</v>
      </c>
      <c r="D36" s="27">
        <f>'Team Orders'!AK32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Orders'!AJ33</f>
        <v>0</v>
      </c>
      <c r="D37" s="27">
        <f>'Team Orders'!AK33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Orders'!AJ34</f>
        <v>0</v>
      </c>
      <c r="D38" s="27">
        <f>'Team Orders'!AK34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Orders'!AJ35</f>
        <v>0</v>
      </c>
      <c r="D39" s="27">
        <f>'Team Orders'!AK35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Orders'!AJ36</f>
        <v>0</v>
      </c>
      <c r="D40" s="27">
        <f>'Team Orders'!AK36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Orders'!AJ37</f>
        <v>0</v>
      </c>
      <c r="D41" s="27">
        <f>'Team Orders'!AK37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Orders'!AJ38</f>
        <v>0</v>
      </c>
      <c r="D42" s="27">
        <f>'Team Orders'!AK38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Orders'!AJ39</f>
        <v>0</v>
      </c>
      <c r="D43" s="27">
        <f>'Team Orders'!AK39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Orders'!AJ40</f>
        <v>0</v>
      </c>
      <c r="D44" s="27">
        <f>'Team Orders'!AK40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Orders'!AJ41</f>
        <v>0</v>
      </c>
      <c r="D45" s="27">
        <f>'Team Orders'!AK41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Orders'!AJ42</f>
        <v>0</v>
      </c>
      <c r="D46" s="27">
        <f>'Team Orders'!AK42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Orders'!AJ43</f>
        <v>0</v>
      </c>
      <c r="D47" s="27">
        <f>'Team Orders'!AK43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Orders'!AJ44</f>
        <v>0</v>
      </c>
      <c r="D48" s="27">
        <f>'Team Orders'!AK44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Orders'!AJ45</f>
        <v>0</v>
      </c>
      <c r="D49" s="27">
        <f>'Team Orders'!AK45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Orders'!AJ46</f>
        <v>0</v>
      </c>
      <c r="D50" s="27">
        <f>'Team Orders'!AK46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Orders'!AJ47</f>
        <v>0</v>
      </c>
      <c r="D51" s="27">
        <f>'Team Orders'!AK47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O51" sqref="O51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Orders'!AL4</f>
        <v>0</v>
      </c>
      <c r="D8" s="27">
        <f>'Team Orders'!AM4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Orders'!AL5</f>
        <v>0</v>
      </c>
      <c r="D9" s="27">
        <f>'Team Orders'!AM5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Orders'!AL6</f>
        <v>0</v>
      </c>
      <c r="D10" s="27">
        <f>'Team Orders'!AM6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Orders'!AL7</f>
        <v>0</v>
      </c>
      <c r="D11" s="27">
        <f>'Team Orders'!AM7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Orders'!AL8</f>
        <v>0</v>
      </c>
      <c r="D12" s="27">
        <f>'Team Orders'!AM8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Orders'!AL9</f>
        <v>0</v>
      </c>
      <c r="D13" s="27">
        <f>'Team Orders'!AM9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Orders'!AL10</f>
        <v>0</v>
      </c>
      <c r="D14" s="27">
        <f>'Team Orders'!AM10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Orders'!AL11</f>
        <v>0</v>
      </c>
      <c r="D15" s="27">
        <f>'Team Orders'!AM11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Orders'!AL12</f>
        <v>0</v>
      </c>
      <c r="D16" s="27">
        <f>'Team Orders'!AM12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Orders'!AL13</f>
        <v>0</v>
      </c>
      <c r="D17" s="27">
        <f>'Team Orders'!AM13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Orders'!AL14</f>
        <v>0</v>
      </c>
      <c r="D18" s="27">
        <f>'Team Orders'!AM14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Orders'!AL15</f>
        <v>0</v>
      </c>
      <c r="D19" s="27">
        <f>'Team Orders'!AM15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Orders'!AL16</f>
        <v>0</v>
      </c>
      <c r="D20" s="27">
        <f>'Team Orders'!AM16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Orders'!AL17</f>
        <v>0</v>
      </c>
      <c r="D21" s="27">
        <f>'Team Orders'!AM17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Orders'!AL18</f>
        <v>0</v>
      </c>
      <c r="D22" s="27">
        <f>'Team Orders'!AM18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Orders'!AL19</f>
        <v>0</v>
      </c>
      <c r="D23" s="27">
        <f>'Team Orders'!AM19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Orders'!AL20</f>
        <v>0</v>
      </c>
      <c r="D24" s="27">
        <f>'Team Orders'!AM20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Orders'!AL21</f>
        <v>0</v>
      </c>
      <c r="D25" s="27">
        <f>'Team Orders'!AM21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Orders'!AL22</f>
        <v>0</v>
      </c>
      <c r="D26" s="27">
        <f>'Team Orders'!AM22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Orders'!AL23</f>
        <v>0</v>
      </c>
      <c r="D27" s="27">
        <f>'Team Orders'!AM23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Orders'!AL24</f>
        <v>0</v>
      </c>
      <c r="D28" s="27">
        <f>'Team Orders'!AM24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Orders'!AL25</f>
        <v>0</v>
      </c>
      <c r="D29" s="27">
        <f>'Team Orders'!AM25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Orders'!AL26</f>
        <v>0</v>
      </c>
      <c r="D30" s="27">
        <f>'Team Orders'!AM26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Orders'!AL27</f>
        <v>0</v>
      </c>
      <c r="D31" s="27">
        <f>'Team Orders'!AM27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Orders'!AL28</f>
        <v>0</v>
      </c>
      <c r="D32" s="27">
        <f>'Team Orders'!AM28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Orders'!AL29</f>
        <v>0</v>
      </c>
      <c r="D33" s="27">
        <f>'Team Orders'!AM29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Orders'!AL30</f>
        <v>0</v>
      </c>
      <c r="D34" s="27">
        <f>'Team Orders'!AM30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Orders'!AL31</f>
        <v>0</v>
      </c>
      <c r="D35" s="27">
        <f>'Team Orders'!AM31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Orders'!AL32</f>
        <v>0</v>
      </c>
      <c r="D36" s="27">
        <f>'Team Orders'!AM32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Orders'!AL33</f>
        <v>0</v>
      </c>
      <c r="D37" s="27">
        <f>'Team Orders'!AM33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Orders'!AL34</f>
        <v>0</v>
      </c>
      <c r="D38" s="27">
        <f>'Team Orders'!AM34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Orders'!AL35</f>
        <v>0</v>
      </c>
      <c r="D39" s="27">
        <f>'Team Orders'!AM35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Orders'!AL36</f>
        <v>0</v>
      </c>
      <c r="D40" s="27">
        <f>'Team Orders'!AM36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Orders'!AL37</f>
        <v>0</v>
      </c>
      <c r="D41" s="27">
        <f>'Team Orders'!AM37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Orders'!AL38</f>
        <v>0</v>
      </c>
      <c r="D42" s="27">
        <f>'Team Orders'!AM38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Orders'!AL39</f>
        <v>0</v>
      </c>
      <c r="D43" s="27">
        <f>'Team Orders'!AM39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Orders'!AL40</f>
        <v>0</v>
      </c>
      <c r="D44" s="27">
        <f>'Team Orders'!AM40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Orders'!AL41</f>
        <v>0</v>
      </c>
      <c r="D45" s="27">
        <f>'Team Orders'!AM41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Orders'!AL42</f>
        <v>0</v>
      </c>
      <c r="D46" s="27">
        <f>'Team Orders'!AM42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Orders'!AL43</f>
        <v>0</v>
      </c>
      <c r="D47" s="27">
        <f>'Team Orders'!AM43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Orders'!AL44</f>
        <v>0</v>
      </c>
      <c r="D48" s="27">
        <f>'Team Orders'!AM44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Orders'!AL45</f>
        <v>0</v>
      </c>
      <c r="D49" s="27">
        <f>'Team Orders'!AM45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Orders'!AL46</f>
        <v>0</v>
      </c>
      <c r="D50" s="27">
        <f>'Team Orders'!AM46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Orders'!AL47</f>
        <v>0</v>
      </c>
      <c r="D51" s="27">
        <f>'Team Orders'!AM47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R51"/>
  <sheetViews>
    <sheetView topLeftCell="A6" workbookViewId="0">
      <selection activeCell="A52" sqref="A52"/>
    </sheetView>
  </sheetViews>
  <sheetFormatPr defaultRowHeight="15"/>
  <cols>
    <col min="1" max="4" width="9.140625" style="14"/>
    <col min="5" max="6" width="12.5703125" style="14" bestFit="1" customWidth="1"/>
    <col min="7" max="7" width="11.7109375" style="14" bestFit="1" customWidth="1"/>
    <col min="8" max="8" width="8.42578125" style="14" bestFit="1" customWidth="1"/>
    <col min="9" max="10" width="9.140625" style="14"/>
    <col min="11" max="11" width="18.7109375" style="14" customWidth="1"/>
    <col min="12" max="16384" width="9.140625" style="14"/>
  </cols>
  <sheetData>
    <row r="1" spans="1:18">
      <c r="A1" s="66" t="s">
        <v>23</v>
      </c>
      <c r="B1" s="66"/>
      <c r="C1" s="66"/>
      <c r="D1" s="12">
        <f>Data!D1</f>
        <v>10000</v>
      </c>
      <c r="E1" s="13" t="s">
        <v>24</v>
      </c>
      <c r="G1" s="15" t="s">
        <v>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>
      <c r="A2" s="66" t="s">
        <v>26</v>
      </c>
      <c r="B2" s="66"/>
      <c r="C2" s="66"/>
      <c r="D2" s="12">
        <f>Data!D2</f>
        <v>8000</v>
      </c>
      <c r="E2" s="13" t="s">
        <v>27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>
      <c r="A3" s="66" t="s">
        <v>28</v>
      </c>
      <c r="B3" s="66"/>
      <c r="C3" s="66"/>
      <c r="D3" s="12">
        <f>Data!D3</f>
        <v>7250</v>
      </c>
      <c r="E3" s="13" t="s">
        <v>29</v>
      </c>
      <c r="G3" s="15" t="s">
        <v>30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>
      <c r="A4" s="66" t="s">
        <v>31</v>
      </c>
      <c r="B4" s="66"/>
      <c r="C4" s="66"/>
      <c r="D4" s="16">
        <f>Data!D4</f>
        <v>0.01</v>
      </c>
      <c r="G4" s="15" t="s">
        <v>32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6" spans="1:18">
      <c r="A6" s="17"/>
      <c r="B6" s="17" t="s">
        <v>33</v>
      </c>
      <c r="C6" s="68" t="s">
        <v>34</v>
      </c>
      <c r="D6" s="68"/>
      <c r="E6" s="67" t="s">
        <v>35</v>
      </c>
      <c r="F6" s="67"/>
      <c r="G6" s="67"/>
      <c r="H6" s="67"/>
      <c r="I6" s="18" t="s">
        <v>36</v>
      </c>
      <c r="J6" s="19" t="s">
        <v>37</v>
      </c>
      <c r="K6" s="20" t="s">
        <v>38</v>
      </c>
    </row>
    <row r="7" spans="1:18">
      <c r="A7" s="21" t="s">
        <v>22</v>
      </c>
      <c r="B7" s="21"/>
      <c r="C7" s="22" t="s">
        <v>21</v>
      </c>
      <c r="D7" s="22" t="s">
        <v>20</v>
      </c>
      <c r="E7" s="23" t="s">
        <v>39</v>
      </c>
      <c r="F7" s="23" t="s">
        <v>40</v>
      </c>
      <c r="G7" s="23" t="s">
        <v>41</v>
      </c>
      <c r="H7" s="24" t="s">
        <v>42</v>
      </c>
      <c r="I7" s="25" t="s">
        <v>43</v>
      </c>
      <c r="J7" s="23" t="s">
        <v>44</v>
      </c>
      <c r="K7" s="20" t="s">
        <v>45</v>
      </c>
    </row>
    <row r="8" spans="1:18">
      <c r="A8" s="26">
        <v>1</v>
      </c>
      <c r="B8" s="26">
        <v>0</v>
      </c>
      <c r="C8" s="27">
        <f>'Team Orders'!AN4</f>
        <v>0</v>
      </c>
      <c r="D8" s="27">
        <f>'Team Orders'!AO4</f>
        <v>0</v>
      </c>
      <c r="E8" s="28">
        <v>0</v>
      </c>
      <c r="F8" s="28">
        <v>0</v>
      </c>
      <c r="G8" s="28">
        <v>0</v>
      </c>
      <c r="H8" s="29">
        <v>0</v>
      </c>
      <c r="I8" s="30">
        <f t="shared" ref="I8:I51" si="0">MIN(IF(ISNUMBER(B8),B8,0),H8)</f>
        <v>0</v>
      </c>
      <c r="J8" s="28" t="s">
        <v>46</v>
      </c>
      <c r="K8" s="31">
        <f>-(C8*cC+D8*cM)</f>
        <v>0</v>
      </c>
    </row>
    <row r="9" spans="1:18">
      <c r="A9" s="26">
        <v>2</v>
      </c>
      <c r="B9" s="26">
        <v>0</v>
      </c>
      <c r="C9" s="27">
        <f>'Team Orders'!AN5</f>
        <v>0</v>
      </c>
      <c r="D9" s="27">
        <f>'Team Orders'!AO5</f>
        <v>0</v>
      </c>
      <c r="E9" s="28">
        <f>C8</f>
        <v>0</v>
      </c>
      <c r="F9" s="28">
        <f>E8</f>
        <v>0</v>
      </c>
      <c r="G9" s="28">
        <f>F8</f>
        <v>0</v>
      </c>
      <c r="H9" s="29">
        <f>G8+H8-I8+D8</f>
        <v>0</v>
      </c>
      <c r="I9" s="30">
        <f t="shared" si="0"/>
        <v>0</v>
      </c>
      <c r="J9" s="28" t="s">
        <v>46</v>
      </c>
      <c r="K9" s="31">
        <f t="shared" ref="K9:K51" si="1">K8*(1+rr)-(C9*cC+D9*cM)+I9*p</f>
        <v>0</v>
      </c>
    </row>
    <row r="10" spans="1:18">
      <c r="A10" s="26">
        <v>3</v>
      </c>
      <c r="B10" s="26">
        <v>0</v>
      </c>
      <c r="C10" s="27">
        <f>'Team Orders'!AN6</f>
        <v>0</v>
      </c>
      <c r="D10" s="27">
        <f>'Team Orders'!AO6</f>
        <v>0</v>
      </c>
      <c r="E10" s="28">
        <f t="shared" ref="E10:E51" si="2">C9</f>
        <v>0</v>
      </c>
      <c r="F10" s="28">
        <f t="shared" ref="F10:G51" si="3">E9</f>
        <v>0</v>
      </c>
      <c r="G10" s="28">
        <f t="shared" si="3"/>
        <v>0</v>
      </c>
      <c r="H10" s="29">
        <f t="shared" ref="H10:H51" si="4">G9+H9-I9+D9</f>
        <v>0</v>
      </c>
      <c r="I10" s="30">
        <f t="shared" si="0"/>
        <v>0</v>
      </c>
      <c r="J10" s="28" t="s">
        <v>46</v>
      </c>
      <c r="K10" s="31">
        <f t="shared" si="1"/>
        <v>0</v>
      </c>
    </row>
    <row r="11" spans="1:18">
      <c r="A11" s="26">
        <v>4</v>
      </c>
      <c r="B11" s="26">
        <v>0</v>
      </c>
      <c r="C11" s="27">
        <f>'Team Orders'!AN7</f>
        <v>0</v>
      </c>
      <c r="D11" s="27">
        <f>'Team Orders'!AO7</f>
        <v>0</v>
      </c>
      <c r="E11" s="28">
        <f t="shared" si="2"/>
        <v>0</v>
      </c>
      <c r="F11" s="28">
        <f t="shared" si="3"/>
        <v>0</v>
      </c>
      <c r="G11" s="28">
        <f t="shared" si="3"/>
        <v>0</v>
      </c>
      <c r="H11" s="29">
        <f t="shared" si="4"/>
        <v>0</v>
      </c>
      <c r="I11" s="30">
        <f t="shared" si="0"/>
        <v>0</v>
      </c>
      <c r="J11" s="28" t="s">
        <v>46</v>
      </c>
      <c r="K11" s="31">
        <f t="shared" si="1"/>
        <v>0</v>
      </c>
    </row>
    <row r="12" spans="1:18">
      <c r="A12" s="26">
        <v>5</v>
      </c>
      <c r="B12" s="32" t="str">
        <f>'Team Scores'!D7</f>
        <v/>
      </c>
      <c r="C12" s="27">
        <f>'Team Orders'!AN8</f>
        <v>0</v>
      </c>
      <c r="D12" s="27">
        <f>'Team Orders'!AO8</f>
        <v>0</v>
      </c>
      <c r="E12" s="28">
        <f t="shared" si="2"/>
        <v>0</v>
      </c>
      <c r="F12" s="28">
        <f t="shared" si="3"/>
        <v>0</v>
      </c>
      <c r="G12" s="28">
        <f t="shared" si="3"/>
        <v>0</v>
      </c>
      <c r="H12" s="29">
        <f t="shared" si="4"/>
        <v>0</v>
      </c>
      <c r="I12" s="30">
        <f>MIN(IF(ISNUMBER(B12),B12,0),H12)</f>
        <v>0</v>
      </c>
      <c r="J12" s="33">
        <f>SUM(I$12:I12)/(SUM(B$12:B12)+0.000000000001)</f>
        <v>0</v>
      </c>
      <c r="K12" s="31">
        <f t="shared" si="1"/>
        <v>0</v>
      </c>
    </row>
    <row r="13" spans="1:18">
      <c r="A13" s="26">
        <v>6</v>
      </c>
      <c r="B13" s="32" t="str">
        <f>'Team Scores'!D8</f>
        <v/>
      </c>
      <c r="C13" s="27">
        <f>'Team Orders'!AN9</f>
        <v>0</v>
      </c>
      <c r="D13" s="27">
        <f>'Team Orders'!AO9</f>
        <v>0</v>
      </c>
      <c r="E13" s="28">
        <f t="shared" si="2"/>
        <v>0</v>
      </c>
      <c r="F13" s="28">
        <f t="shared" si="3"/>
        <v>0</v>
      </c>
      <c r="G13" s="28">
        <f t="shared" si="3"/>
        <v>0</v>
      </c>
      <c r="H13" s="29">
        <f t="shared" si="4"/>
        <v>0</v>
      </c>
      <c r="I13" s="30">
        <f t="shared" si="0"/>
        <v>0</v>
      </c>
      <c r="J13" s="33">
        <f>SUM(I$12:I13)/(SUM(B$12:B13)+0.000000000001)</f>
        <v>0</v>
      </c>
      <c r="K13" s="31">
        <f t="shared" si="1"/>
        <v>0</v>
      </c>
    </row>
    <row r="14" spans="1:18">
      <c r="A14" s="26">
        <v>7</v>
      </c>
      <c r="B14" s="32" t="str">
        <f>'Team Scores'!D9</f>
        <v/>
      </c>
      <c r="C14" s="27">
        <f>'Team Orders'!AN10</f>
        <v>0</v>
      </c>
      <c r="D14" s="27">
        <f>'Team Orders'!AO10</f>
        <v>0</v>
      </c>
      <c r="E14" s="28">
        <f t="shared" si="2"/>
        <v>0</v>
      </c>
      <c r="F14" s="28">
        <f t="shared" si="3"/>
        <v>0</v>
      </c>
      <c r="G14" s="28">
        <f t="shared" si="3"/>
        <v>0</v>
      </c>
      <c r="H14" s="29">
        <f t="shared" si="4"/>
        <v>0</v>
      </c>
      <c r="I14" s="30">
        <f t="shared" si="0"/>
        <v>0</v>
      </c>
      <c r="J14" s="33">
        <f>SUM(I$12:I14)/(SUM(B$12:B14)+0.000000000001)</f>
        <v>0</v>
      </c>
      <c r="K14" s="31">
        <f t="shared" si="1"/>
        <v>0</v>
      </c>
    </row>
    <row r="15" spans="1:18">
      <c r="A15" s="26">
        <v>8</v>
      </c>
      <c r="B15" s="32" t="str">
        <f>'Team Scores'!D10</f>
        <v/>
      </c>
      <c r="C15" s="27">
        <f>'Team Orders'!AN11</f>
        <v>0</v>
      </c>
      <c r="D15" s="27">
        <f>'Team Orders'!AO11</f>
        <v>0</v>
      </c>
      <c r="E15" s="28">
        <f t="shared" si="2"/>
        <v>0</v>
      </c>
      <c r="F15" s="28">
        <f t="shared" si="3"/>
        <v>0</v>
      </c>
      <c r="G15" s="28">
        <f t="shared" si="3"/>
        <v>0</v>
      </c>
      <c r="H15" s="29">
        <f t="shared" si="4"/>
        <v>0</v>
      </c>
      <c r="I15" s="30">
        <f t="shared" si="0"/>
        <v>0</v>
      </c>
      <c r="J15" s="33">
        <f>SUM(I$12:I15)/(SUM(B$12:B15)+0.000000000001)</f>
        <v>0</v>
      </c>
      <c r="K15" s="31">
        <f t="shared" si="1"/>
        <v>0</v>
      </c>
    </row>
    <row r="16" spans="1:18">
      <c r="A16" s="26">
        <v>9</v>
      </c>
      <c r="B16" s="32" t="str">
        <f>'Team Scores'!D11</f>
        <v/>
      </c>
      <c r="C16" s="27">
        <f>'Team Orders'!AN12</f>
        <v>0</v>
      </c>
      <c r="D16" s="27">
        <f>'Team Orders'!AO12</f>
        <v>0</v>
      </c>
      <c r="E16" s="28">
        <f t="shared" si="2"/>
        <v>0</v>
      </c>
      <c r="F16" s="28">
        <f t="shared" si="3"/>
        <v>0</v>
      </c>
      <c r="G16" s="28">
        <f t="shared" si="3"/>
        <v>0</v>
      </c>
      <c r="H16" s="29">
        <f t="shared" si="4"/>
        <v>0</v>
      </c>
      <c r="I16" s="30">
        <f t="shared" si="0"/>
        <v>0</v>
      </c>
      <c r="J16" s="33">
        <f>SUM(I$12:I16)/(SUM(B$12:B16)+0.000000000001)</f>
        <v>0</v>
      </c>
      <c r="K16" s="31">
        <f t="shared" si="1"/>
        <v>0</v>
      </c>
    </row>
    <row r="17" spans="1:11">
      <c r="A17" s="26">
        <v>10</v>
      </c>
      <c r="B17" s="32" t="str">
        <f>'Team Scores'!D12</f>
        <v/>
      </c>
      <c r="C17" s="27">
        <f>'Team Orders'!AN13</f>
        <v>0</v>
      </c>
      <c r="D17" s="27">
        <f>'Team Orders'!AO13</f>
        <v>0</v>
      </c>
      <c r="E17" s="28">
        <f t="shared" si="2"/>
        <v>0</v>
      </c>
      <c r="F17" s="28">
        <f t="shared" si="3"/>
        <v>0</v>
      </c>
      <c r="G17" s="28">
        <f t="shared" si="3"/>
        <v>0</v>
      </c>
      <c r="H17" s="29">
        <f t="shared" si="4"/>
        <v>0</v>
      </c>
      <c r="I17" s="30">
        <f t="shared" si="0"/>
        <v>0</v>
      </c>
      <c r="J17" s="33">
        <f>SUM(I$12:I17)/(SUM(B$12:B17)+0.000000000001)</f>
        <v>0</v>
      </c>
      <c r="K17" s="31">
        <f t="shared" si="1"/>
        <v>0</v>
      </c>
    </row>
    <row r="18" spans="1:11">
      <c r="A18" s="26">
        <v>11</v>
      </c>
      <c r="B18" s="32" t="str">
        <f>'Team Scores'!D13</f>
        <v/>
      </c>
      <c r="C18" s="27">
        <f>'Team Orders'!AN14</f>
        <v>0</v>
      </c>
      <c r="D18" s="27">
        <f>'Team Orders'!AO14</f>
        <v>0</v>
      </c>
      <c r="E18" s="28">
        <f t="shared" si="2"/>
        <v>0</v>
      </c>
      <c r="F18" s="28">
        <f t="shared" si="3"/>
        <v>0</v>
      </c>
      <c r="G18" s="28">
        <f t="shared" si="3"/>
        <v>0</v>
      </c>
      <c r="H18" s="29">
        <f t="shared" si="4"/>
        <v>0</v>
      </c>
      <c r="I18" s="30">
        <f t="shared" si="0"/>
        <v>0</v>
      </c>
      <c r="J18" s="33">
        <f>SUM(I$12:I18)/(SUM(B$12:B18)+0.000000000001)</f>
        <v>0</v>
      </c>
      <c r="K18" s="31">
        <f t="shared" si="1"/>
        <v>0</v>
      </c>
    </row>
    <row r="19" spans="1:11">
      <c r="A19" s="26">
        <v>12</v>
      </c>
      <c r="B19" s="32" t="str">
        <f>'Team Scores'!D14</f>
        <v/>
      </c>
      <c r="C19" s="27">
        <f>'Team Orders'!AN15</f>
        <v>0</v>
      </c>
      <c r="D19" s="27">
        <f>'Team Orders'!AO15</f>
        <v>0</v>
      </c>
      <c r="E19" s="28">
        <f t="shared" si="2"/>
        <v>0</v>
      </c>
      <c r="F19" s="28">
        <f t="shared" si="3"/>
        <v>0</v>
      </c>
      <c r="G19" s="28">
        <f t="shared" si="3"/>
        <v>0</v>
      </c>
      <c r="H19" s="29">
        <f t="shared" si="4"/>
        <v>0</v>
      </c>
      <c r="I19" s="30">
        <f t="shared" si="0"/>
        <v>0</v>
      </c>
      <c r="J19" s="33">
        <f>SUM(I$12:I19)/(SUM(B$12:B19)+0.000000000001)</f>
        <v>0</v>
      </c>
      <c r="K19" s="31">
        <f t="shared" si="1"/>
        <v>0</v>
      </c>
    </row>
    <row r="20" spans="1:11">
      <c r="A20" s="26">
        <v>13</v>
      </c>
      <c r="B20" s="32" t="str">
        <f>'Team Scores'!D15</f>
        <v/>
      </c>
      <c r="C20" s="27">
        <f>'Team Orders'!AN16</f>
        <v>0</v>
      </c>
      <c r="D20" s="27">
        <f>'Team Orders'!AO16</f>
        <v>0</v>
      </c>
      <c r="E20" s="28">
        <f t="shared" si="2"/>
        <v>0</v>
      </c>
      <c r="F20" s="28">
        <f t="shared" si="3"/>
        <v>0</v>
      </c>
      <c r="G20" s="28">
        <f t="shared" si="3"/>
        <v>0</v>
      </c>
      <c r="H20" s="29">
        <f t="shared" si="4"/>
        <v>0</v>
      </c>
      <c r="I20" s="30">
        <f t="shared" si="0"/>
        <v>0</v>
      </c>
      <c r="J20" s="33">
        <f>SUM(I$12:I20)/(SUM(B$12:B20)+0.000000000001)</f>
        <v>0</v>
      </c>
      <c r="K20" s="31">
        <f t="shared" si="1"/>
        <v>0</v>
      </c>
    </row>
    <row r="21" spans="1:11">
      <c r="A21" s="26">
        <v>14</v>
      </c>
      <c r="B21" s="32" t="str">
        <f>'Team Scores'!D16</f>
        <v/>
      </c>
      <c r="C21" s="27">
        <f>'Team Orders'!AN17</f>
        <v>0</v>
      </c>
      <c r="D21" s="27">
        <f>'Team Orders'!AO17</f>
        <v>0</v>
      </c>
      <c r="E21" s="28">
        <f t="shared" si="2"/>
        <v>0</v>
      </c>
      <c r="F21" s="28">
        <f t="shared" si="3"/>
        <v>0</v>
      </c>
      <c r="G21" s="28">
        <f t="shared" si="3"/>
        <v>0</v>
      </c>
      <c r="H21" s="29">
        <f t="shared" si="4"/>
        <v>0</v>
      </c>
      <c r="I21" s="30">
        <f t="shared" si="0"/>
        <v>0</v>
      </c>
      <c r="J21" s="33">
        <f>SUM(I$12:I21)/(SUM(B$12:B21)+0.000000000001)</f>
        <v>0</v>
      </c>
      <c r="K21" s="31">
        <f t="shared" si="1"/>
        <v>0</v>
      </c>
    </row>
    <row r="22" spans="1:11">
      <c r="A22" s="26">
        <v>15</v>
      </c>
      <c r="B22" s="32" t="str">
        <f>'Team Scores'!D17</f>
        <v/>
      </c>
      <c r="C22" s="27">
        <f>'Team Orders'!AN18</f>
        <v>0</v>
      </c>
      <c r="D22" s="27">
        <f>'Team Orders'!AO18</f>
        <v>0</v>
      </c>
      <c r="E22" s="28">
        <f t="shared" si="2"/>
        <v>0</v>
      </c>
      <c r="F22" s="28">
        <f t="shared" si="3"/>
        <v>0</v>
      </c>
      <c r="G22" s="28">
        <f t="shared" si="3"/>
        <v>0</v>
      </c>
      <c r="H22" s="29">
        <f t="shared" si="4"/>
        <v>0</v>
      </c>
      <c r="I22" s="30">
        <f t="shared" si="0"/>
        <v>0</v>
      </c>
      <c r="J22" s="33">
        <f>SUM(I$12:I22)/(SUM(B$12:B22)+0.000000000001)</f>
        <v>0</v>
      </c>
      <c r="K22" s="31">
        <f t="shared" si="1"/>
        <v>0</v>
      </c>
    </row>
    <row r="23" spans="1:11">
      <c r="A23" s="26">
        <v>16</v>
      </c>
      <c r="B23" s="32" t="str">
        <f>'Team Scores'!D18</f>
        <v/>
      </c>
      <c r="C23" s="27">
        <f>'Team Orders'!AN19</f>
        <v>0</v>
      </c>
      <c r="D23" s="27">
        <f>'Team Orders'!AO19</f>
        <v>0</v>
      </c>
      <c r="E23" s="28">
        <f t="shared" si="2"/>
        <v>0</v>
      </c>
      <c r="F23" s="28">
        <f t="shared" si="3"/>
        <v>0</v>
      </c>
      <c r="G23" s="28">
        <f t="shared" si="3"/>
        <v>0</v>
      </c>
      <c r="H23" s="29">
        <f t="shared" si="4"/>
        <v>0</v>
      </c>
      <c r="I23" s="30">
        <f t="shared" si="0"/>
        <v>0</v>
      </c>
      <c r="J23" s="33">
        <f>SUM(I$12:I23)/(SUM(B$12:B23)+0.000000000001)</f>
        <v>0</v>
      </c>
      <c r="K23" s="31">
        <f t="shared" si="1"/>
        <v>0</v>
      </c>
    </row>
    <row r="24" spans="1:11">
      <c r="A24" s="26">
        <v>17</v>
      </c>
      <c r="B24" s="32" t="str">
        <f>'Team Scores'!D19</f>
        <v/>
      </c>
      <c r="C24" s="27">
        <f>'Team Orders'!AN20</f>
        <v>0</v>
      </c>
      <c r="D24" s="27">
        <f>'Team Orders'!AO20</f>
        <v>0</v>
      </c>
      <c r="E24" s="28">
        <f t="shared" si="2"/>
        <v>0</v>
      </c>
      <c r="F24" s="28">
        <f t="shared" si="3"/>
        <v>0</v>
      </c>
      <c r="G24" s="28">
        <f t="shared" si="3"/>
        <v>0</v>
      </c>
      <c r="H24" s="29">
        <f t="shared" si="4"/>
        <v>0</v>
      </c>
      <c r="I24" s="30">
        <f t="shared" si="0"/>
        <v>0</v>
      </c>
      <c r="J24" s="33">
        <f>SUM(I$12:I24)/(SUM(B$12:B24)+0.000000000001)</f>
        <v>0</v>
      </c>
      <c r="K24" s="31">
        <f t="shared" si="1"/>
        <v>0</v>
      </c>
    </row>
    <row r="25" spans="1:11">
      <c r="A25" s="26">
        <v>18</v>
      </c>
      <c r="B25" s="32" t="str">
        <f>'Team Scores'!D20</f>
        <v/>
      </c>
      <c r="C25" s="27">
        <f>'Team Orders'!AN21</f>
        <v>0</v>
      </c>
      <c r="D25" s="27">
        <f>'Team Orders'!AO21</f>
        <v>0</v>
      </c>
      <c r="E25" s="28">
        <f t="shared" si="2"/>
        <v>0</v>
      </c>
      <c r="F25" s="28">
        <f t="shared" si="3"/>
        <v>0</v>
      </c>
      <c r="G25" s="28">
        <f t="shared" si="3"/>
        <v>0</v>
      </c>
      <c r="H25" s="29">
        <f t="shared" si="4"/>
        <v>0</v>
      </c>
      <c r="I25" s="30">
        <f t="shared" si="0"/>
        <v>0</v>
      </c>
      <c r="J25" s="33">
        <f>SUM(I$12:I25)/(SUM(B$12:B25)+0.000000000001)</f>
        <v>0</v>
      </c>
      <c r="K25" s="31">
        <f t="shared" si="1"/>
        <v>0</v>
      </c>
    </row>
    <row r="26" spans="1:11">
      <c r="A26" s="26">
        <v>19</v>
      </c>
      <c r="B26" s="32" t="str">
        <f>'Team Scores'!D21</f>
        <v/>
      </c>
      <c r="C26" s="27">
        <f>'Team Orders'!AN22</f>
        <v>0</v>
      </c>
      <c r="D26" s="27">
        <f>'Team Orders'!AO22</f>
        <v>0</v>
      </c>
      <c r="E26" s="28">
        <f t="shared" si="2"/>
        <v>0</v>
      </c>
      <c r="F26" s="28">
        <f t="shared" si="3"/>
        <v>0</v>
      </c>
      <c r="G26" s="28">
        <f t="shared" si="3"/>
        <v>0</v>
      </c>
      <c r="H26" s="29">
        <f t="shared" si="4"/>
        <v>0</v>
      </c>
      <c r="I26" s="30">
        <f t="shared" si="0"/>
        <v>0</v>
      </c>
      <c r="J26" s="33">
        <f>SUM(I$12:I26)/(SUM(B$12:B26)+0.000000000001)</f>
        <v>0</v>
      </c>
      <c r="K26" s="31">
        <f t="shared" si="1"/>
        <v>0</v>
      </c>
    </row>
    <row r="27" spans="1:11">
      <c r="A27" s="26">
        <v>20</v>
      </c>
      <c r="B27" s="32" t="str">
        <f>'Team Scores'!D22</f>
        <v/>
      </c>
      <c r="C27" s="27">
        <f>'Team Orders'!AN23</f>
        <v>0</v>
      </c>
      <c r="D27" s="27">
        <f>'Team Orders'!AO23</f>
        <v>0</v>
      </c>
      <c r="E27" s="28">
        <f t="shared" si="2"/>
        <v>0</v>
      </c>
      <c r="F27" s="28">
        <f t="shared" si="3"/>
        <v>0</v>
      </c>
      <c r="G27" s="28">
        <f t="shared" si="3"/>
        <v>0</v>
      </c>
      <c r="H27" s="29">
        <f t="shared" si="4"/>
        <v>0</v>
      </c>
      <c r="I27" s="30">
        <f t="shared" si="0"/>
        <v>0</v>
      </c>
      <c r="J27" s="33">
        <f>SUM(I$12:I27)/(SUM(B$12:B27)+0.000000000001)</f>
        <v>0</v>
      </c>
      <c r="K27" s="31">
        <f t="shared" si="1"/>
        <v>0</v>
      </c>
    </row>
    <row r="28" spans="1:11">
      <c r="A28" s="26">
        <v>21</v>
      </c>
      <c r="B28" s="32" t="str">
        <f>'Team Scores'!D23</f>
        <v/>
      </c>
      <c r="C28" s="27">
        <f>'Team Orders'!AN24</f>
        <v>0</v>
      </c>
      <c r="D28" s="27">
        <f>'Team Orders'!AO24</f>
        <v>0</v>
      </c>
      <c r="E28" s="28">
        <f t="shared" si="2"/>
        <v>0</v>
      </c>
      <c r="F28" s="28">
        <f t="shared" si="3"/>
        <v>0</v>
      </c>
      <c r="G28" s="28">
        <f t="shared" si="3"/>
        <v>0</v>
      </c>
      <c r="H28" s="29">
        <f t="shared" si="4"/>
        <v>0</v>
      </c>
      <c r="I28" s="30">
        <f t="shared" si="0"/>
        <v>0</v>
      </c>
      <c r="J28" s="33">
        <f>SUM(I$12:I28)/(SUM(B$12:B28)+0.000000000001)</f>
        <v>0</v>
      </c>
      <c r="K28" s="31">
        <f t="shared" si="1"/>
        <v>0</v>
      </c>
    </row>
    <row r="29" spans="1:11">
      <c r="A29" s="26">
        <v>22</v>
      </c>
      <c r="B29" s="32" t="str">
        <f>'Team Scores'!D24</f>
        <v/>
      </c>
      <c r="C29" s="27">
        <f>'Team Orders'!AN25</f>
        <v>0</v>
      </c>
      <c r="D29" s="27">
        <f>'Team Orders'!AO25</f>
        <v>0</v>
      </c>
      <c r="E29" s="28">
        <f t="shared" si="2"/>
        <v>0</v>
      </c>
      <c r="F29" s="28">
        <f t="shared" si="3"/>
        <v>0</v>
      </c>
      <c r="G29" s="28">
        <f t="shared" si="3"/>
        <v>0</v>
      </c>
      <c r="H29" s="29">
        <f t="shared" si="4"/>
        <v>0</v>
      </c>
      <c r="I29" s="30">
        <f t="shared" si="0"/>
        <v>0</v>
      </c>
      <c r="J29" s="33">
        <f>SUM(I$12:I29)/(SUM(B$12:B29)+0.000000000001)</f>
        <v>0</v>
      </c>
      <c r="K29" s="31">
        <f t="shared" si="1"/>
        <v>0</v>
      </c>
    </row>
    <row r="30" spans="1:11">
      <c r="A30" s="26">
        <v>23</v>
      </c>
      <c r="B30" s="32" t="str">
        <f>'Team Scores'!D25</f>
        <v/>
      </c>
      <c r="C30" s="27">
        <f>'Team Orders'!AN26</f>
        <v>0</v>
      </c>
      <c r="D30" s="27">
        <f>'Team Orders'!AO26</f>
        <v>0</v>
      </c>
      <c r="E30" s="28">
        <f t="shared" si="2"/>
        <v>0</v>
      </c>
      <c r="F30" s="28">
        <f t="shared" si="3"/>
        <v>0</v>
      </c>
      <c r="G30" s="28">
        <f t="shared" si="3"/>
        <v>0</v>
      </c>
      <c r="H30" s="29">
        <f t="shared" si="4"/>
        <v>0</v>
      </c>
      <c r="I30" s="30">
        <f t="shared" si="0"/>
        <v>0</v>
      </c>
      <c r="J30" s="33">
        <f>SUM(I$12:I30)/(SUM(B$12:B30)+0.000000000001)</f>
        <v>0</v>
      </c>
      <c r="K30" s="31">
        <f t="shared" si="1"/>
        <v>0</v>
      </c>
    </row>
    <row r="31" spans="1:11">
      <c r="A31" s="26">
        <v>24</v>
      </c>
      <c r="B31" s="32" t="str">
        <f>'Team Scores'!D26</f>
        <v/>
      </c>
      <c r="C31" s="27">
        <f>'Team Orders'!AN27</f>
        <v>0</v>
      </c>
      <c r="D31" s="27">
        <f>'Team Orders'!AO27</f>
        <v>0</v>
      </c>
      <c r="E31" s="28">
        <f t="shared" si="2"/>
        <v>0</v>
      </c>
      <c r="F31" s="28">
        <f t="shared" si="3"/>
        <v>0</v>
      </c>
      <c r="G31" s="28">
        <f t="shared" si="3"/>
        <v>0</v>
      </c>
      <c r="H31" s="29">
        <f t="shared" si="4"/>
        <v>0</v>
      </c>
      <c r="I31" s="30">
        <f t="shared" si="0"/>
        <v>0</v>
      </c>
      <c r="J31" s="33">
        <f>SUM(I$12:I31)/(SUM(B$12:B31)+0.000000000001)</f>
        <v>0</v>
      </c>
      <c r="K31" s="31">
        <f t="shared" si="1"/>
        <v>0</v>
      </c>
    </row>
    <row r="32" spans="1:11">
      <c r="A32" s="26">
        <v>25</v>
      </c>
      <c r="B32" s="32" t="str">
        <f>'Team Scores'!D27</f>
        <v/>
      </c>
      <c r="C32" s="27">
        <f>'Team Orders'!AN28</f>
        <v>0</v>
      </c>
      <c r="D32" s="27">
        <f>'Team Orders'!AO28</f>
        <v>0</v>
      </c>
      <c r="E32" s="28">
        <f t="shared" si="2"/>
        <v>0</v>
      </c>
      <c r="F32" s="28">
        <f t="shared" si="3"/>
        <v>0</v>
      </c>
      <c r="G32" s="28">
        <f t="shared" si="3"/>
        <v>0</v>
      </c>
      <c r="H32" s="29">
        <f t="shared" si="4"/>
        <v>0</v>
      </c>
      <c r="I32" s="30">
        <f t="shared" si="0"/>
        <v>0</v>
      </c>
      <c r="J32" s="33">
        <f>SUM(I$12:I32)/(SUM(B$12:B32)+0.000000000001)</f>
        <v>0</v>
      </c>
      <c r="K32" s="31">
        <f t="shared" si="1"/>
        <v>0</v>
      </c>
    </row>
    <row r="33" spans="1:11">
      <c r="A33" s="26">
        <v>26</v>
      </c>
      <c r="B33" s="32" t="str">
        <f>'Team Scores'!D28</f>
        <v/>
      </c>
      <c r="C33" s="27">
        <f>'Team Orders'!AN29</f>
        <v>0</v>
      </c>
      <c r="D33" s="27">
        <f>'Team Orders'!AO29</f>
        <v>0</v>
      </c>
      <c r="E33" s="28">
        <f t="shared" si="2"/>
        <v>0</v>
      </c>
      <c r="F33" s="28">
        <f t="shared" si="3"/>
        <v>0</v>
      </c>
      <c r="G33" s="28">
        <f t="shared" si="3"/>
        <v>0</v>
      </c>
      <c r="H33" s="29">
        <f t="shared" si="4"/>
        <v>0</v>
      </c>
      <c r="I33" s="30">
        <f t="shared" si="0"/>
        <v>0</v>
      </c>
      <c r="J33" s="33">
        <f>SUM(I$12:I33)/(SUM(B$12:B33)+0.000000000001)</f>
        <v>0</v>
      </c>
      <c r="K33" s="31">
        <f t="shared" si="1"/>
        <v>0</v>
      </c>
    </row>
    <row r="34" spans="1:11">
      <c r="A34" s="26">
        <v>27</v>
      </c>
      <c r="B34" s="32" t="str">
        <f>'Team Scores'!D29</f>
        <v/>
      </c>
      <c r="C34" s="27">
        <f>'Team Orders'!AN30</f>
        <v>0</v>
      </c>
      <c r="D34" s="27">
        <f>'Team Orders'!AO30</f>
        <v>0</v>
      </c>
      <c r="E34" s="28">
        <f t="shared" si="2"/>
        <v>0</v>
      </c>
      <c r="F34" s="28">
        <f t="shared" si="3"/>
        <v>0</v>
      </c>
      <c r="G34" s="28">
        <f t="shared" si="3"/>
        <v>0</v>
      </c>
      <c r="H34" s="29">
        <f t="shared" si="4"/>
        <v>0</v>
      </c>
      <c r="I34" s="30">
        <f t="shared" si="0"/>
        <v>0</v>
      </c>
      <c r="J34" s="33">
        <f>SUM(I$12:I34)/(SUM(B$12:B34)+0.000000000001)</f>
        <v>0</v>
      </c>
      <c r="K34" s="31">
        <f t="shared" si="1"/>
        <v>0</v>
      </c>
    </row>
    <row r="35" spans="1:11">
      <c r="A35" s="26">
        <v>28</v>
      </c>
      <c r="B35" s="32" t="str">
        <f>'Team Scores'!D30</f>
        <v/>
      </c>
      <c r="C35" s="27">
        <f>'Team Orders'!AN31</f>
        <v>0</v>
      </c>
      <c r="D35" s="27">
        <f>'Team Orders'!AO31</f>
        <v>0</v>
      </c>
      <c r="E35" s="28">
        <f t="shared" si="2"/>
        <v>0</v>
      </c>
      <c r="F35" s="28">
        <f t="shared" si="3"/>
        <v>0</v>
      </c>
      <c r="G35" s="28">
        <f t="shared" si="3"/>
        <v>0</v>
      </c>
      <c r="H35" s="29">
        <f t="shared" si="4"/>
        <v>0</v>
      </c>
      <c r="I35" s="30">
        <f t="shared" si="0"/>
        <v>0</v>
      </c>
      <c r="J35" s="33">
        <f>SUM(I$12:I35)/(SUM(B$12:B35)+0.000000000001)</f>
        <v>0</v>
      </c>
      <c r="K35" s="31">
        <f t="shared" si="1"/>
        <v>0</v>
      </c>
    </row>
    <row r="36" spans="1:11">
      <c r="A36" s="26">
        <v>29</v>
      </c>
      <c r="B36" s="32" t="str">
        <f>'Team Scores'!D31</f>
        <v/>
      </c>
      <c r="C36" s="27">
        <f>'Team Orders'!AN32</f>
        <v>0</v>
      </c>
      <c r="D36" s="27">
        <f>'Team Orders'!AO32</f>
        <v>0</v>
      </c>
      <c r="E36" s="28">
        <f t="shared" si="2"/>
        <v>0</v>
      </c>
      <c r="F36" s="28">
        <f t="shared" si="3"/>
        <v>0</v>
      </c>
      <c r="G36" s="28">
        <f t="shared" si="3"/>
        <v>0</v>
      </c>
      <c r="H36" s="29">
        <f t="shared" si="4"/>
        <v>0</v>
      </c>
      <c r="I36" s="30">
        <f t="shared" si="0"/>
        <v>0</v>
      </c>
      <c r="J36" s="33">
        <f>SUM(I$12:I36)/(SUM(B$12:B36)+0.000000000001)</f>
        <v>0</v>
      </c>
      <c r="K36" s="31">
        <f t="shared" si="1"/>
        <v>0</v>
      </c>
    </row>
    <row r="37" spans="1:11">
      <c r="A37" s="26">
        <v>30</v>
      </c>
      <c r="B37" s="32" t="str">
        <f>'Team Scores'!D32</f>
        <v/>
      </c>
      <c r="C37" s="27">
        <f>'Team Orders'!AN33</f>
        <v>0</v>
      </c>
      <c r="D37" s="27">
        <f>'Team Orders'!AO33</f>
        <v>0</v>
      </c>
      <c r="E37" s="28">
        <f t="shared" si="2"/>
        <v>0</v>
      </c>
      <c r="F37" s="28">
        <f t="shared" si="3"/>
        <v>0</v>
      </c>
      <c r="G37" s="28">
        <f t="shared" si="3"/>
        <v>0</v>
      </c>
      <c r="H37" s="29">
        <f t="shared" si="4"/>
        <v>0</v>
      </c>
      <c r="I37" s="30">
        <f t="shared" si="0"/>
        <v>0</v>
      </c>
      <c r="J37" s="33">
        <f>SUM(I$12:I37)/(SUM(B$12:B37)+0.000000000001)</f>
        <v>0</v>
      </c>
      <c r="K37" s="31">
        <f t="shared" si="1"/>
        <v>0</v>
      </c>
    </row>
    <row r="38" spans="1:11">
      <c r="A38" s="26">
        <v>31</v>
      </c>
      <c r="B38" s="32" t="str">
        <f>'Team Scores'!D33</f>
        <v/>
      </c>
      <c r="C38" s="27">
        <f>'Team Orders'!AN34</f>
        <v>0</v>
      </c>
      <c r="D38" s="27">
        <f>'Team Orders'!AO34</f>
        <v>0</v>
      </c>
      <c r="E38" s="28">
        <f t="shared" si="2"/>
        <v>0</v>
      </c>
      <c r="F38" s="28">
        <f t="shared" si="3"/>
        <v>0</v>
      </c>
      <c r="G38" s="28">
        <f t="shared" si="3"/>
        <v>0</v>
      </c>
      <c r="H38" s="29">
        <f t="shared" si="4"/>
        <v>0</v>
      </c>
      <c r="I38" s="30">
        <f t="shared" si="0"/>
        <v>0</v>
      </c>
      <c r="J38" s="33">
        <f>SUM(I$12:I38)/(SUM(B$12:B38)+0.000000000001)</f>
        <v>0</v>
      </c>
      <c r="K38" s="31">
        <f t="shared" si="1"/>
        <v>0</v>
      </c>
    </row>
    <row r="39" spans="1:11">
      <c r="A39" s="26">
        <v>32</v>
      </c>
      <c r="B39" s="32" t="str">
        <f>'Team Scores'!D34</f>
        <v/>
      </c>
      <c r="C39" s="27">
        <f>'Team Orders'!AN35</f>
        <v>0</v>
      </c>
      <c r="D39" s="27">
        <f>'Team Orders'!AO35</f>
        <v>0</v>
      </c>
      <c r="E39" s="28">
        <f t="shared" si="2"/>
        <v>0</v>
      </c>
      <c r="F39" s="28">
        <f t="shared" si="3"/>
        <v>0</v>
      </c>
      <c r="G39" s="28">
        <f t="shared" si="3"/>
        <v>0</v>
      </c>
      <c r="H39" s="29">
        <f t="shared" si="4"/>
        <v>0</v>
      </c>
      <c r="I39" s="30">
        <f t="shared" si="0"/>
        <v>0</v>
      </c>
      <c r="J39" s="33">
        <f>SUM(I$12:I39)/(SUM(B$12:B39)+0.000000000001)</f>
        <v>0</v>
      </c>
      <c r="K39" s="31">
        <f t="shared" si="1"/>
        <v>0</v>
      </c>
    </row>
    <row r="40" spans="1:11">
      <c r="A40" s="26">
        <v>33</v>
      </c>
      <c r="B40" s="32" t="str">
        <f>'Team Scores'!D35</f>
        <v/>
      </c>
      <c r="C40" s="27">
        <f>'Team Orders'!AN36</f>
        <v>0</v>
      </c>
      <c r="D40" s="27">
        <f>'Team Orders'!AO36</f>
        <v>0</v>
      </c>
      <c r="E40" s="28">
        <f t="shared" si="2"/>
        <v>0</v>
      </c>
      <c r="F40" s="28">
        <f t="shared" si="3"/>
        <v>0</v>
      </c>
      <c r="G40" s="28">
        <f t="shared" si="3"/>
        <v>0</v>
      </c>
      <c r="H40" s="29">
        <f t="shared" si="4"/>
        <v>0</v>
      </c>
      <c r="I40" s="30">
        <f t="shared" si="0"/>
        <v>0</v>
      </c>
      <c r="J40" s="33">
        <f>SUM(I$12:I40)/(SUM(B$12:B40)+0.000000000001)</f>
        <v>0</v>
      </c>
      <c r="K40" s="31">
        <f t="shared" si="1"/>
        <v>0</v>
      </c>
    </row>
    <row r="41" spans="1:11">
      <c r="A41" s="26">
        <v>34</v>
      </c>
      <c r="B41" s="32" t="str">
        <f>'Team Scores'!D36</f>
        <v/>
      </c>
      <c r="C41" s="27">
        <f>'Team Orders'!AN37</f>
        <v>0</v>
      </c>
      <c r="D41" s="27">
        <f>'Team Orders'!AO37</f>
        <v>0</v>
      </c>
      <c r="E41" s="28">
        <f t="shared" si="2"/>
        <v>0</v>
      </c>
      <c r="F41" s="28">
        <f t="shared" si="3"/>
        <v>0</v>
      </c>
      <c r="G41" s="28">
        <f t="shared" si="3"/>
        <v>0</v>
      </c>
      <c r="H41" s="29">
        <f t="shared" si="4"/>
        <v>0</v>
      </c>
      <c r="I41" s="30">
        <f t="shared" si="0"/>
        <v>0</v>
      </c>
      <c r="J41" s="33">
        <f>SUM(I$12:I41)/(SUM(B$12:B41)+0.000000000001)</f>
        <v>0</v>
      </c>
      <c r="K41" s="31">
        <f t="shared" si="1"/>
        <v>0</v>
      </c>
    </row>
    <row r="42" spans="1:11">
      <c r="A42" s="26">
        <v>35</v>
      </c>
      <c r="B42" s="32" t="str">
        <f>'Team Scores'!D37</f>
        <v/>
      </c>
      <c r="C42" s="27">
        <f>'Team Orders'!AN38</f>
        <v>0</v>
      </c>
      <c r="D42" s="27">
        <f>'Team Orders'!AO38</f>
        <v>0</v>
      </c>
      <c r="E42" s="28">
        <f t="shared" si="2"/>
        <v>0</v>
      </c>
      <c r="F42" s="28">
        <f t="shared" si="3"/>
        <v>0</v>
      </c>
      <c r="G42" s="28">
        <f t="shared" si="3"/>
        <v>0</v>
      </c>
      <c r="H42" s="29">
        <f t="shared" si="4"/>
        <v>0</v>
      </c>
      <c r="I42" s="30">
        <f t="shared" si="0"/>
        <v>0</v>
      </c>
      <c r="J42" s="33">
        <f>SUM(I$12:I42)/(SUM(B$12:B42)+0.000000000001)</f>
        <v>0</v>
      </c>
      <c r="K42" s="31">
        <f t="shared" si="1"/>
        <v>0</v>
      </c>
    </row>
    <row r="43" spans="1:11">
      <c r="A43" s="26">
        <v>36</v>
      </c>
      <c r="B43" s="32" t="str">
        <f>'Team Scores'!D38</f>
        <v/>
      </c>
      <c r="C43" s="27">
        <f>'Team Orders'!AN39</f>
        <v>0</v>
      </c>
      <c r="D43" s="27">
        <f>'Team Orders'!AO39</f>
        <v>0</v>
      </c>
      <c r="E43" s="28">
        <f t="shared" si="2"/>
        <v>0</v>
      </c>
      <c r="F43" s="28">
        <f t="shared" si="3"/>
        <v>0</v>
      </c>
      <c r="G43" s="28">
        <f t="shared" si="3"/>
        <v>0</v>
      </c>
      <c r="H43" s="29">
        <f t="shared" si="4"/>
        <v>0</v>
      </c>
      <c r="I43" s="30">
        <f t="shared" si="0"/>
        <v>0</v>
      </c>
      <c r="J43" s="33">
        <f>SUM(I$12:I43)/(SUM(B$12:B43)+0.000000000001)</f>
        <v>0</v>
      </c>
      <c r="K43" s="31">
        <f t="shared" si="1"/>
        <v>0</v>
      </c>
    </row>
    <row r="44" spans="1:11">
      <c r="A44" s="26">
        <v>37</v>
      </c>
      <c r="B44" s="32" t="str">
        <f>'Team Scores'!D39</f>
        <v/>
      </c>
      <c r="C44" s="27">
        <f>'Team Orders'!AN40</f>
        <v>0</v>
      </c>
      <c r="D44" s="27">
        <f>'Team Orders'!AO40</f>
        <v>0</v>
      </c>
      <c r="E44" s="28">
        <f t="shared" si="2"/>
        <v>0</v>
      </c>
      <c r="F44" s="28">
        <f t="shared" si="3"/>
        <v>0</v>
      </c>
      <c r="G44" s="28">
        <f t="shared" si="3"/>
        <v>0</v>
      </c>
      <c r="H44" s="29">
        <f t="shared" si="4"/>
        <v>0</v>
      </c>
      <c r="I44" s="30">
        <f t="shared" si="0"/>
        <v>0</v>
      </c>
      <c r="J44" s="33">
        <f>SUM(I$12:I44)/(SUM(B$12:B44)+0.000000000001)</f>
        <v>0</v>
      </c>
      <c r="K44" s="31">
        <f t="shared" si="1"/>
        <v>0</v>
      </c>
    </row>
    <row r="45" spans="1:11">
      <c r="A45" s="26">
        <v>38</v>
      </c>
      <c r="B45" s="32" t="str">
        <f>'Team Scores'!D40</f>
        <v/>
      </c>
      <c r="C45" s="27">
        <f>'Team Orders'!AN41</f>
        <v>0</v>
      </c>
      <c r="D45" s="27">
        <f>'Team Orders'!AO41</f>
        <v>0</v>
      </c>
      <c r="E45" s="28">
        <f t="shared" si="2"/>
        <v>0</v>
      </c>
      <c r="F45" s="28">
        <f t="shared" si="3"/>
        <v>0</v>
      </c>
      <c r="G45" s="28">
        <f t="shared" si="3"/>
        <v>0</v>
      </c>
      <c r="H45" s="29">
        <f t="shared" si="4"/>
        <v>0</v>
      </c>
      <c r="I45" s="30">
        <f t="shared" si="0"/>
        <v>0</v>
      </c>
      <c r="J45" s="33">
        <f>SUM(I$12:I45)/(SUM(B$12:B45)+0.000000000001)</f>
        <v>0</v>
      </c>
      <c r="K45" s="31">
        <f t="shared" si="1"/>
        <v>0</v>
      </c>
    </row>
    <row r="46" spans="1:11">
      <c r="A46" s="26">
        <v>39</v>
      </c>
      <c r="B46" s="32" t="str">
        <f>'Team Scores'!D41</f>
        <v/>
      </c>
      <c r="C46" s="27">
        <f>'Team Orders'!AN42</f>
        <v>0</v>
      </c>
      <c r="D46" s="27">
        <f>'Team Orders'!AO42</f>
        <v>0</v>
      </c>
      <c r="E46" s="28">
        <f t="shared" si="2"/>
        <v>0</v>
      </c>
      <c r="F46" s="28">
        <f t="shared" si="3"/>
        <v>0</v>
      </c>
      <c r="G46" s="28">
        <f t="shared" si="3"/>
        <v>0</v>
      </c>
      <c r="H46" s="29">
        <f t="shared" si="4"/>
        <v>0</v>
      </c>
      <c r="I46" s="30">
        <f t="shared" si="0"/>
        <v>0</v>
      </c>
      <c r="J46" s="33">
        <f>SUM(I$12:I46)/(SUM(B$12:B46)+0.000000000001)</f>
        <v>0</v>
      </c>
      <c r="K46" s="31">
        <f t="shared" si="1"/>
        <v>0</v>
      </c>
    </row>
    <row r="47" spans="1:11">
      <c r="A47" s="26">
        <v>40</v>
      </c>
      <c r="B47" s="32" t="str">
        <f>'Team Scores'!D42</f>
        <v/>
      </c>
      <c r="C47" s="27">
        <f>'Team Orders'!AN43</f>
        <v>0</v>
      </c>
      <c r="D47" s="27">
        <f>'Team Orders'!AO43</f>
        <v>0</v>
      </c>
      <c r="E47" s="28">
        <f t="shared" si="2"/>
        <v>0</v>
      </c>
      <c r="F47" s="28">
        <f t="shared" si="3"/>
        <v>0</v>
      </c>
      <c r="G47" s="28">
        <f t="shared" si="3"/>
        <v>0</v>
      </c>
      <c r="H47" s="29">
        <f t="shared" si="4"/>
        <v>0</v>
      </c>
      <c r="I47" s="30">
        <f t="shared" si="0"/>
        <v>0</v>
      </c>
      <c r="J47" s="33">
        <f>SUM(I$12:I47)/(SUM(B$12:B47)+0.000000000001)</f>
        <v>0</v>
      </c>
      <c r="K47" s="31">
        <f t="shared" si="1"/>
        <v>0</v>
      </c>
    </row>
    <row r="48" spans="1:11">
      <c r="A48" s="26">
        <v>41</v>
      </c>
      <c r="B48" s="32" t="str">
        <f>'Team Scores'!D43</f>
        <v/>
      </c>
      <c r="C48" s="27">
        <f>'Team Orders'!AN44</f>
        <v>0</v>
      </c>
      <c r="D48" s="27">
        <f>'Team Orders'!AO44</f>
        <v>0</v>
      </c>
      <c r="E48" s="28">
        <f t="shared" si="2"/>
        <v>0</v>
      </c>
      <c r="F48" s="28">
        <f t="shared" si="3"/>
        <v>0</v>
      </c>
      <c r="G48" s="28">
        <f t="shared" si="3"/>
        <v>0</v>
      </c>
      <c r="H48" s="29">
        <f t="shared" si="4"/>
        <v>0</v>
      </c>
      <c r="I48" s="30">
        <f t="shared" si="0"/>
        <v>0</v>
      </c>
      <c r="J48" s="33">
        <f>SUM(I$12:I48)/(SUM(B$12:B48)+0.000000000001)</f>
        <v>0</v>
      </c>
      <c r="K48" s="31">
        <f t="shared" si="1"/>
        <v>0</v>
      </c>
    </row>
    <row r="49" spans="1:11">
      <c r="A49" s="26">
        <v>42</v>
      </c>
      <c r="B49" s="32" t="str">
        <f>'Team Scores'!D44</f>
        <v/>
      </c>
      <c r="C49" s="27">
        <f>'Team Orders'!AN45</f>
        <v>0</v>
      </c>
      <c r="D49" s="27">
        <f>'Team Orders'!AO45</f>
        <v>0</v>
      </c>
      <c r="E49" s="28">
        <f t="shared" si="2"/>
        <v>0</v>
      </c>
      <c r="F49" s="28">
        <f t="shared" si="3"/>
        <v>0</v>
      </c>
      <c r="G49" s="28">
        <f t="shared" si="3"/>
        <v>0</v>
      </c>
      <c r="H49" s="29">
        <f t="shared" si="4"/>
        <v>0</v>
      </c>
      <c r="I49" s="30">
        <f t="shared" si="0"/>
        <v>0</v>
      </c>
      <c r="J49" s="33">
        <f>SUM(I$12:I49)/(SUM(B$12:B49)+0.000000000001)</f>
        <v>0</v>
      </c>
      <c r="K49" s="31">
        <f t="shared" si="1"/>
        <v>0</v>
      </c>
    </row>
    <row r="50" spans="1:11">
      <c r="A50" s="26">
        <v>43</v>
      </c>
      <c r="B50" s="32" t="str">
        <f>'Team Scores'!D45</f>
        <v/>
      </c>
      <c r="C50" s="27">
        <f>'Team Orders'!AN46</f>
        <v>0</v>
      </c>
      <c r="D50" s="27">
        <f>'Team Orders'!AO46</f>
        <v>0</v>
      </c>
      <c r="E50" s="28">
        <f t="shared" si="2"/>
        <v>0</v>
      </c>
      <c r="F50" s="28">
        <f t="shared" si="3"/>
        <v>0</v>
      </c>
      <c r="G50" s="28">
        <f t="shared" si="3"/>
        <v>0</v>
      </c>
      <c r="H50" s="29">
        <f t="shared" si="4"/>
        <v>0</v>
      </c>
      <c r="I50" s="30">
        <f t="shared" si="0"/>
        <v>0</v>
      </c>
      <c r="J50" s="33">
        <f>SUM(I$12:I50)/(SUM(B$12:B50)+0.000000000001)</f>
        <v>0</v>
      </c>
      <c r="K50" s="31">
        <f t="shared" si="1"/>
        <v>0</v>
      </c>
    </row>
    <row r="51" spans="1:11">
      <c r="A51" s="26">
        <v>44</v>
      </c>
      <c r="B51" s="32" t="str">
        <f>'Team Scores'!D46</f>
        <v/>
      </c>
      <c r="C51" s="27">
        <f>'Team Orders'!AN47</f>
        <v>0</v>
      </c>
      <c r="D51" s="27">
        <f>'Team Orders'!AO47</f>
        <v>0</v>
      </c>
      <c r="E51" s="28">
        <f t="shared" si="2"/>
        <v>0</v>
      </c>
      <c r="F51" s="28">
        <f t="shared" si="3"/>
        <v>0</v>
      </c>
      <c r="G51" s="28">
        <f t="shared" si="3"/>
        <v>0</v>
      </c>
      <c r="H51" s="29">
        <f t="shared" si="4"/>
        <v>0</v>
      </c>
      <c r="I51" s="30">
        <f t="shared" si="0"/>
        <v>0</v>
      </c>
      <c r="J51" s="33">
        <f>SUM(I$12:I51)/(SUM(B$12:B51)+0.000000000001)</f>
        <v>0</v>
      </c>
      <c r="K51" s="31">
        <f t="shared" si="1"/>
        <v>0</v>
      </c>
    </row>
  </sheetData>
  <sheetProtection selectLockedCells="1"/>
  <mergeCells count="6">
    <mergeCell ref="E6:H6"/>
    <mergeCell ref="A1:C1"/>
    <mergeCell ref="A2:C2"/>
    <mergeCell ref="A3:C3"/>
    <mergeCell ref="A4:C4"/>
    <mergeCell ref="C6:D6"/>
  </mergeCells>
  <pageMargins left="0.7" right="0.7" top="0.75" bottom="0.75" header="0.3" footer="0.3"/>
  <pageSetup scale="80" orientation="portrait" r:id="rId1"/>
  <headerFooter>
    <oddHeader>&amp;L&amp;"-,Bold"&amp;14&amp;K0070C0Team Number and Names: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80</vt:i4>
      </vt:variant>
    </vt:vector>
  </HeadingPairs>
  <TitlesOfParts>
    <vt:vector size="105" baseType="lpstr">
      <vt:lpstr>Backup Sheet</vt:lpstr>
      <vt:lpstr>Team Orders</vt:lpstr>
      <vt:lpstr>Team Scores</vt:lpstr>
      <vt:lpstr>Data</vt:lpstr>
      <vt:lpstr>Demand</vt:lpstr>
      <vt:lpstr>Arsenal</vt:lpstr>
      <vt:lpstr>AstonVilla</vt:lpstr>
      <vt:lpstr>Birmingham</vt:lpstr>
      <vt:lpstr>Blackburn</vt:lpstr>
      <vt:lpstr>Blackpool</vt:lpstr>
      <vt:lpstr>Bolton</vt:lpstr>
      <vt:lpstr>Chelsea</vt:lpstr>
      <vt:lpstr>Everton</vt:lpstr>
      <vt:lpstr>Fulham</vt:lpstr>
      <vt:lpstr>Liverpool</vt:lpstr>
      <vt:lpstr>ManCity</vt:lpstr>
      <vt:lpstr>ManUtd</vt:lpstr>
      <vt:lpstr>Newcastle</vt:lpstr>
      <vt:lpstr>Stoke</vt:lpstr>
      <vt:lpstr>Sunderland</vt:lpstr>
      <vt:lpstr>Tottenham</vt:lpstr>
      <vt:lpstr>WestHam</vt:lpstr>
      <vt:lpstr>WestBrom</vt:lpstr>
      <vt:lpstr>Wigan</vt:lpstr>
      <vt:lpstr>Wolves</vt:lpstr>
      <vt:lpstr>Arsenal!cC</vt:lpstr>
      <vt:lpstr>Birmingham!cC</vt:lpstr>
      <vt:lpstr>Blackburn!cC</vt:lpstr>
      <vt:lpstr>Blackpool!cC</vt:lpstr>
      <vt:lpstr>Bolton!cC</vt:lpstr>
      <vt:lpstr>Chelsea!cC</vt:lpstr>
      <vt:lpstr>Everton!cC</vt:lpstr>
      <vt:lpstr>Fulham!cC</vt:lpstr>
      <vt:lpstr>Liverpool!cC</vt:lpstr>
      <vt:lpstr>ManCity!cC</vt:lpstr>
      <vt:lpstr>ManUtd!cC</vt:lpstr>
      <vt:lpstr>Newcastle!cC</vt:lpstr>
      <vt:lpstr>Stoke!cC</vt:lpstr>
      <vt:lpstr>Sunderland!cC</vt:lpstr>
      <vt:lpstr>Tottenham!cC</vt:lpstr>
      <vt:lpstr>WestBrom!cC</vt:lpstr>
      <vt:lpstr>WestHam!cC</vt:lpstr>
      <vt:lpstr>Wigan!cC</vt:lpstr>
      <vt:lpstr>Wolves!cC</vt:lpstr>
      <vt:lpstr>cC</vt:lpstr>
      <vt:lpstr>Arsenal!cM</vt:lpstr>
      <vt:lpstr>Birmingham!cM</vt:lpstr>
      <vt:lpstr>Blackburn!cM</vt:lpstr>
      <vt:lpstr>Blackpool!cM</vt:lpstr>
      <vt:lpstr>Bolton!cM</vt:lpstr>
      <vt:lpstr>Chelsea!cM</vt:lpstr>
      <vt:lpstr>Everton!cM</vt:lpstr>
      <vt:lpstr>Fulham!cM</vt:lpstr>
      <vt:lpstr>Liverpool!cM</vt:lpstr>
      <vt:lpstr>ManCity!cM</vt:lpstr>
      <vt:lpstr>ManUtd!cM</vt:lpstr>
      <vt:lpstr>Newcastle!cM</vt:lpstr>
      <vt:lpstr>Stoke!cM</vt:lpstr>
      <vt:lpstr>Sunderland!cM</vt:lpstr>
      <vt:lpstr>Tottenham!cM</vt:lpstr>
      <vt:lpstr>WestBrom!cM</vt:lpstr>
      <vt:lpstr>WestHam!cM</vt:lpstr>
      <vt:lpstr>Wigan!cM</vt:lpstr>
      <vt:lpstr>Wolves!cM</vt:lpstr>
      <vt:lpstr>cM</vt:lpstr>
      <vt:lpstr>Arsenal!p</vt:lpstr>
      <vt:lpstr>Birmingham!p</vt:lpstr>
      <vt:lpstr>Blackburn!p</vt:lpstr>
      <vt:lpstr>Blackpool!p</vt:lpstr>
      <vt:lpstr>Bolton!p</vt:lpstr>
      <vt:lpstr>Chelsea!p</vt:lpstr>
      <vt:lpstr>Everton!p</vt:lpstr>
      <vt:lpstr>Fulham!p</vt:lpstr>
      <vt:lpstr>Liverpool!p</vt:lpstr>
      <vt:lpstr>ManCity!p</vt:lpstr>
      <vt:lpstr>ManUtd!p</vt:lpstr>
      <vt:lpstr>Newcastle!p</vt:lpstr>
      <vt:lpstr>Stoke!p</vt:lpstr>
      <vt:lpstr>Sunderland!p</vt:lpstr>
      <vt:lpstr>Tottenham!p</vt:lpstr>
      <vt:lpstr>WestBrom!p</vt:lpstr>
      <vt:lpstr>WestHam!p</vt:lpstr>
      <vt:lpstr>Wigan!p</vt:lpstr>
      <vt:lpstr>Wolves!p</vt:lpstr>
      <vt:lpstr>p</vt:lpstr>
      <vt:lpstr>Arsenal!rr</vt:lpstr>
      <vt:lpstr>Birmingham!rr</vt:lpstr>
      <vt:lpstr>Blackburn!rr</vt:lpstr>
      <vt:lpstr>Blackpool!rr</vt:lpstr>
      <vt:lpstr>Bolton!rr</vt:lpstr>
      <vt:lpstr>Chelsea!rr</vt:lpstr>
      <vt:lpstr>Everton!rr</vt:lpstr>
      <vt:lpstr>Fulham!rr</vt:lpstr>
      <vt:lpstr>Liverpool!rr</vt:lpstr>
      <vt:lpstr>ManCity!rr</vt:lpstr>
      <vt:lpstr>ManUtd!rr</vt:lpstr>
      <vt:lpstr>Newcastle!rr</vt:lpstr>
      <vt:lpstr>Stoke!rr</vt:lpstr>
      <vt:lpstr>Sunderland!rr</vt:lpstr>
      <vt:lpstr>Tottenham!rr</vt:lpstr>
      <vt:lpstr>WestBrom!rr</vt:lpstr>
      <vt:lpstr>WestHam!rr</vt:lpstr>
      <vt:lpstr>Wigan!rr</vt:lpstr>
      <vt:lpstr>Wolves!rr</vt:lpstr>
      <vt:lpstr>rr</vt:lpstr>
    </vt:vector>
  </TitlesOfParts>
  <Company>The Tuck School at Dartmouth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Brian.Tomlin</dc:creator>
  <cp:lastModifiedBy>Jan A. Van Mieghem</cp:lastModifiedBy>
  <cp:lastPrinted>2011-05-12T19:10:45Z</cp:lastPrinted>
  <dcterms:created xsi:type="dcterms:W3CDTF">2011-02-01T15:40:04Z</dcterms:created>
  <dcterms:modified xsi:type="dcterms:W3CDTF">2011-05-12T19:12:29Z</dcterms:modified>
</cp:coreProperties>
</file>